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4635"/>
  </bookViews>
  <sheets>
    <sheet name="Orçamento Sintético" sheetId="1" r:id="rId1"/>
    <sheet name="CRONOGRAMA" sheetId="2" r:id="rId2"/>
  </sheets>
  <calcPr calcId="125725"/>
</workbook>
</file>

<file path=xl/calcChain.xml><?xml version="1.0" encoding="utf-8"?>
<calcChain xmlns="http://schemas.openxmlformats.org/spreadsheetml/2006/main">
  <c r="J58" i="1"/>
  <c r="I42" l="1"/>
  <c r="K42"/>
  <c r="J42"/>
  <c r="L42" s="1"/>
  <c r="M42" s="1"/>
  <c r="K14"/>
  <c r="J14"/>
  <c r="I14"/>
  <c r="L14" l="1"/>
  <c r="M14" s="1"/>
  <c r="I37"/>
  <c r="K37"/>
  <c r="J37"/>
  <c r="L37" s="1"/>
  <c r="M37" s="1"/>
  <c r="I28"/>
  <c r="K28"/>
  <c r="L28"/>
  <c r="M28" s="1"/>
  <c r="J28"/>
  <c r="M8"/>
  <c r="L8"/>
  <c r="K8"/>
  <c r="J8"/>
  <c r="I8"/>
  <c r="I16" l="1"/>
  <c r="K16"/>
  <c r="L16" s="1"/>
  <c r="M16" s="1"/>
  <c r="J16"/>
  <c r="L41"/>
  <c r="M41" s="1"/>
  <c r="K41"/>
  <c r="J41"/>
  <c r="I41"/>
  <c r="I18" l="1"/>
  <c r="K18"/>
  <c r="J18"/>
  <c r="L18" l="1"/>
  <c r="M18" s="1"/>
  <c r="I15"/>
  <c r="G18" i="2" l="1"/>
  <c r="G16"/>
  <c r="G14"/>
  <c r="G12"/>
  <c r="G10"/>
  <c r="G8"/>
  <c r="G6"/>
  <c r="G4"/>
  <c r="K7" i="1"/>
  <c r="K9"/>
  <c r="K10"/>
  <c r="K12"/>
  <c r="K13"/>
  <c r="K15"/>
  <c r="K17"/>
  <c r="K19"/>
  <c r="K21"/>
  <c r="K23"/>
  <c r="K25"/>
  <c r="K26"/>
  <c r="K27"/>
  <c r="K29"/>
  <c r="K31"/>
  <c r="K33"/>
  <c r="K34"/>
  <c r="K35"/>
  <c r="K36"/>
  <c r="K38"/>
  <c r="K40"/>
  <c r="K43"/>
  <c r="K44"/>
  <c r="J7"/>
  <c r="J9"/>
  <c r="J10"/>
  <c r="J12"/>
  <c r="J13"/>
  <c r="J15"/>
  <c r="J17"/>
  <c r="J19"/>
  <c r="J21"/>
  <c r="J23"/>
  <c r="J25"/>
  <c r="J26"/>
  <c r="J27"/>
  <c r="J29"/>
  <c r="J31"/>
  <c r="J33"/>
  <c r="J34"/>
  <c r="J35"/>
  <c r="J36"/>
  <c r="J38"/>
  <c r="J40"/>
  <c r="J43"/>
  <c r="J44"/>
  <c r="I7"/>
  <c r="I9"/>
  <c r="I10"/>
  <c r="I12"/>
  <c r="I13"/>
  <c r="I17"/>
  <c r="I19"/>
  <c r="I21"/>
  <c r="I23"/>
  <c r="I25"/>
  <c r="I26"/>
  <c r="I27"/>
  <c r="I29"/>
  <c r="I31"/>
  <c r="I33"/>
  <c r="I34"/>
  <c r="I35"/>
  <c r="I36"/>
  <c r="I38"/>
  <c r="I40"/>
  <c r="I43"/>
  <c r="I44"/>
  <c r="L34" l="1"/>
  <c r="M34" s="1"/>
  <c r="L27"/>
  <c r="M27" s="1"/>
  <c r="L15"/>
  <c r="M15" s="1"/>
  <c r="L38"/>
  <c r="M38" s="1"/>
  <c r="C11" i="2"/>
  <c r="L23" i="1"/>
  <c r="M23" s="1"/>
  <c r="M22" s="1"/>
  <c r="G11" i="2" s="1"/>
  <c r="L31" i="1"/>
  <c r="M31" s="1"/>
  <c r="M30" s="1"/>
  <c r="G15" i="2" s="1"/>
  <c r="L7" i="1"/>
  <c r="M7" s="1"/>
  <c r="L36"/>
  <c r="M36" s="1"/>
  <c r="L25"/>
  <c r="M25" s="1"/>
  <c r="L19"/>
  <c r="M19" s="1"/>
  <c r="L12"/>
  <c r="M12" s="1"/>
  <c r="L40"/>
  <c r="M40" s="1"/>
  <c r="L29"/>
  <c r="M29" s="1"/>
  <c r="L44"/>
  <c r="M44" s="1"/>
  <c r="L21"/>
  <c r="M21" s="1"/>
  <c r="M20" s="1"/>
  <c r="G9" i="2" s="1"/>
  <c r="C9" s="1"/>
  <c r="L13" i="1"/>
  <c r="M13" s="1"/>
  <c r="L43"/>
  <c r="M43" s="1"/>
  <c r="L33"/>
  <c r="M33" s="1"/>
  <c r="L26"/>
  <c r="M26" s="1"/>
  <c r="L9"/>
  <c r="M9" s="1"/>
  <c r="L10"/>
  <c r="M10" s="1"/>
  <c r="L35"/>
  <c r="M35" s="1"/>
  <c r="L17"/>
  <c r="M17" s="1"/>
  <c r="E15" i="2"/>
  <c r="M11" i="1" l="1"/>
  <c r="G7" i="2" s="1"/>
  <c r="M6" i="1"/>
  <c r="G5" i="2" s="1"/>
  <c r="M39" i="1"/>
  <c r="M24"/>
  <c r="G13" i="2" s="1"/>
  <c r="C13" s="1"/>
  <c r="G17"/>
  <c r="E17" s="1"/>
  <c r="M32" i="1"/>
  <c r="M45" s="1"/>
  <c r="D13" i="2"/>
  <c r="G19"/>
  <c r="E7" l="1"/>
  <c r="C7"/>
  <c r="C20" s="1"/>
  <c r="D7"/>
  <c r="E5"/>
  <c r="D5"/>
  <c r="F5"/>
  <c r="C5"/>
  <c r="F17"/>
  <c r="F19"/>
  <c r="F20" s="1"/>
  <c r="D20"/>
  <c r="E19"/>
  <c r="E20" s="1"/>
  <c r="G20"/>
  <c r="G21" l="1"/>
</calcChain>
</file>

<file path=xl/sharedStrings.xml><?xml version="1.0" encoding="utf-8"?>
<sst xmlns="http://schemas.openxmlformats.org/spreadsheetml/2006/main" count="216" uniqueCount="160">
  <si>
    <t>Obra</t>
  </si>
  <si>
    <t>Bancos</t>
  </si>
  <si>
    <t>B.D.I.</t>
  </si>
  <si>
    <t xml:space="preserve">SINAPI - 06/2020 - Rio Grande do Sul
SICRO3 - 01/2020 - Rio Grande do Sul
ORSE - 05/2020 - Sergipe
SEINFRA - 026 - Ceará
SETOP - 01/2020 - Minas Gerais
IOPES - 02/2020 - Espírito Santo
SIURB - 01/2020 - São Paulo
SIURB INFRA - 01/2020 - São Paulo
CPOS - 07/2020 - São Paulo
FDE - 04/2020 - São Paulo
CAERN - 05/2020 - Rio Grande do Norte
</t>
  </si>
  <si>
    <t xml:space="preserve"> 25,0%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</si>
  <si>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</si>
  <si>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</si>
  <si>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</si>
  <si>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</si>
  <si>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</si>
  <si>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</si>
  <si>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</si>
  <si>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</si>
  <si>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</si>
  <si>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M. O.</t>
  </si>
  <si>
    <t>MAT.</t>
  </si>
  <si>
    <t xml:space="preserve"> 1 </t>
  </si>
  <si>
    <t>SERVIÇOS PRELIMINARES/ TÉCNICOS</t>
  </si>
  <si>
    <t>Próprio</t>
  </si>
  <si>
    <t>m²</t>
  </si>
  <si>
    <t xml:space="preserve"> 11703 </t>
  </si>
  <si>
    <t>ORSE</t>
  </si>
  <si>
    <t>SINAPI</t>
  </si>
  <si>
    <t xml:space="preserve"> 1.006 </t>
  </si>
  <si>
    <t>LIMPEZA PERMANENTE DA OBRA</t>
  </si>
  <si>
    <t>dia</t>
  </si>
  <si>
    <t xml:space="preserve"> 2 </t>
  </si>
  <si>
    <t>DEMOLIÇÕES/ MOVIMENTO DE TERRAS</t>
  </si>
  <si>
    <t xml:space="preserve"> 2.1 </t>
  </si>
  <si>
    <t xml:space="preserve"> 93358 </t>
  </si>
  <si>
    <t>ESCAVAÇÃO MANUAL DE VALA COM PROFUNDIDADE MENOR OU IGUAL A 1,30 M. AF_03/2016</t>
  </si>
  <si>
    <t>m³</t>
  </si>
  <si>
    <t xml:space="preserve"> 97622 </t>
  </si>
  <si>
    <t>DEMOLIÇÃO DE ALVENARIA DE BLOCO FURADO, DE FORMA MANUAL, SEM REAPROVEITAMENTO. AF_12/2017</t>
  </si>
  <si>
    <t xml:space="preserve"> 72897 </t>
  </si>
  <si>
    <t>CARGA MANUAL DE ENTULHO EM CAMINHAO BASCULANTE 6 M3</t>
  </si>
  <si>
    <t>IMPERMEABILIZAÇÃO</t>
  </si>
  <si>
    <t xml:space="preserve"> 98554 </t>
  </si>
  <si>
    <t>IMPERMEABILIZAÇÃO DE SUPERFÍCIE COM MEMBRANA À BASE DE RESINA ACRÍLICA, 3 DEMÃOS. AF_06/2018</t>
  </si>
  <si>
    <t>REVESTIMENTOS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</si>
  <si>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</si>
  <si>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</si>
  <si>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</si>
  <si>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</si>
  <si>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C2126 </t>
  </si>
  <si>
    <t>SEINFRA</t>
  </si>
  <si>
    <t>REBOCO C/ARGAMASSA PRÉ-FABRICADA ESP=5 mm P/ PAREDE</t>
  </si>
  <si>
    <t xml:space="preserve"> 84162 </t>
  </si>
  <si>
    <t>RODAPE EM MADEIRA, ALTURA 7CM, FIXADO COM COLA</t>
  </si>
  <si>
    <t>M</t>
  </si>
  <si>
    <t xml:space="preserve"> 72120 </t>
  </si>
  <si>
    <t>VIDRO TEMPERADO INCOLOR, ESPESSURA 10MM, FORNECIMENTO E INSTALACAO, INCLUSIVE MASSA PARA VEDACAO</t>
  </si>
  <si>
    <t xml:space="preserve"> 88485 </t>
  </si>
  <si>
    <t>APLICAÇÃO DE FUNDO SELADOR ACRÍLICO EM PAREDES, UMA DEMÃO. AF_06/2014</t>
  </si>
  <si>
    <t xml:space="preserve"> 88489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</si>
  <si>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</si>
  <si>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</si>
  <si>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034005 </t>
  </si>
  <si>
    <t>SIURB</t>
  </si>
  <si>
    <t>LIMPEZA DE SUPERFÍCIES COM HIDROJATEAMENTO</t>
  </si>
  <si>
    <t>SERVIÇOS COMPLEMENTARES</t>
  </si>
  <si>
    <t xml:space="preserve"> 85179 </t>
  </si>
  <si>
    <t>PLANTIO DE GRAMA SAO CARLOS EM LEIVAS</t>
  </si>
  <si>
    <t>Valor Unit sem BDI</t>
  </si>
  <si>
    <t>CRONOGRAMA FÍSICO-FINANCEIRO</t>
  </si>
  <si>
    <t>It</t>
  </si>
  <si>
    <t>DESCRIÇÃO</t>
  </si>
  <si>
    <t>30 dias</t>
  </si>
  <si>
    <t>60 dias</t>
  </si>
  <si>
    <t>90 dias</t>
  </si>
  <si>
    <t>120 dias</t>
  </si>
  <si>
    <t>TOTAL</t>
  </si>
  <si>
    <t>SERVIÇOS PRELIMINARES/TECNICOS</t>
  </si>
  <si>
    <t xml:space="preserve">ALVENARIA / VEDAÇÃO </t>
  </si>
  <si>
    <t xml:space="preserve">IMPERMEABILIZAÇÃO </t>
  </si>
  <si>
    <t xml:space="preserve">REVESTIMENTOS </t>
  </si>
  <si>
    <t>VIDROS</t>
  </si>
  <si>
    <t>PINTURAS</t>
  </si>
  <si>
    <t>TOTAL GERAL</t>
  </si>
  <si>
    <t>1.1</t>
  </si>
  <si>
    <t>1.2</t>
  </si>
  <si>
    <t>1.3</t>
  </si>
  <si>
    <t>TAPUME COM COMPENSADO DE MADEIRA 10mm.</t>
  </si>
  <si>
    <t xml:space="preserve"> 2.3</t>
  </si>
  <si>
    <t>sbc</t>
  </si>
  <si>
    <t>m3</t>
  </si>
  <si>
    <t xml:space="preserve"> 2.2</t>
  </si>
  <si>
    <t xml:space="preserve"> 2.4</t>
  </si>
  <si>
    <t xml:space="preserve"> 2.5</t>
  </si>
  <si>
    <t xml:space="preserve"> 2.6</t>
  </si>
  <si>
    <t>TRANSPORTE MANUAL DE ENTULHO ATE 60 M</t>
  </si>
  <si>
    <t>3.1</t>
  </si>
  <si>
    <t>4.1</t>
  </si>
  <si>
    <t>5.1</t>
  </si>
  <si>
    <t>5.2</t>
  </si>
  <si>
    <t>5.3</t>
  </si>
  <si>
    <t>ALVENARIA DE VEDAÇÃO DE BLOCOS CERÂMICOS FURADOS NA HORIZONTAL DE 14X9X19CM (ESPESSURA 14CM), ASSENTADOS COM ARGAMASSA 1:4 COM IMPERMEABILIZANTE</t>
  </si>
  <si>
    <t>6.1</t>
  </si>
  <si>
    <t>7.1</t>
  </si>
  <si>
    <t>SETOP</t>
  </si>
  <si>
    <t>LIM-GER 005</t>
  </si>
  <si>
    <t>LIMPEZA FINAL DE OBRA</t>
  </si>
  <si>
    <t>8.1</t>
  </si>
  <si>
    <t>8.2</t>
  </si>
  <si>
    <t>8.3</t>
  </si>
  <si>
    <t>8.4</t>
  </si>
  <si>
    <t xml:space="preserve">REFORMA BIBLIOTECA CENTRAL </t>
  </si>
  <si>
    <t>OBRA : REFORMA BIBLIOTECA CENTRAL</t>
  </si>
  <si>
    <t>MOVIMENTO DE TERRA DEMOLIÇÕES</t>
  </si>
  <si>
    <t>REMOÇÃO E REASSENTAMENTO DE ESQUADRIA DE VIDRO</t>
  </si>
  <si>
    <t>PROPRIO</t>
  </si>
  <si>
    <t>sinapi</t>
  </si>
  <si>
    <t>CALÇADA EM CONCRETO 6CM FCK 20mpa</t>
  </si>
  <si>
    <t>M2</t>
  </si>
  <si>
    <t xml:space="preserve"> 2.7</t>
  </si>
  <si>
    <t>5.4</t>
  </si>
  <si>
    <t>7.2</t>
  </si>
  <si>
    <t>7.3</t>
  </si>
  <si>
    <t>7.4</t>
  </si>
  <si>
    <t>7.5</t>
  </si>
  <si>
    <t xml:space="preserve">PINTURA AUTOMOTIVA BRANCA </t>
  </si>
  <si>
    <t>H</t>
  </si>
  <si>
    <t>ADMINISTRAÇÃO DA OBRA</t>
  </si>
  <si>
    <t>1.4</t>
  </si>
  <si>
    <t>REMOÇÃO E REASSENTAMENTO DE BRISES</t>
  </si>
  <si>
    <t>TRANSPORTE DE ENTULHO COM CAÇAMBA ESTACIONARIA</t>
  </si>
  <si>
    <t>AGETOP CIVIL</t>
  </si>
  <si>
    <t>ALVENARIAS</t>
  </si>
  <si>
    <t>PINTURA COM TINTA LÁTEX ACRÍLICA ACETINADA  EM PAREDES, DUAS DEMÃOS</t>
  </si>
  <si>
    <t>FORRO EM GESSO ACARTONADO RESIST UMIDADE</t>
  </si>
  <si>
    <t>5.5</t>
  </si>
  <si>
    <t>7.6</t>
  </si>
  <si>
    <t>MASSA CORRIDA PVA</t>
  </si>
  <si>
    <t xml:space="preserve"> 2.8</t>
  </si>
  <si>
    <t>8.5</t>
  </si>
  <si>
    <t>m2</t>
  </si>
  <si>
    <t>ESQUADRIA DE ALUMINIO NATURAL VENEZIANA</t>
  </si>
  <si>
    <t>DEMOLIÇÃO DE CONCRETO ARMADO DE FORMA MANUAL</t>
  </si>
  <si>
    <t>CALHA EM CONCRETO SIMPLES, MEIA CANA DE CONCRETO, DIAMETRO 250 mm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</si>
  <si>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</si>
  <si>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</si>
  <si>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</si>
  <si>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</si>
  <si>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</si>
  <si>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</si>
  <si>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</si>
  <si>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</si>
  <si>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</si>
  <si>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</si>
  <si>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</si>
  <si>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</si>
  <si>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</si>
  <si>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</si>
  <si>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</si>
  <si>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</si>
  <si>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</si>
  <si>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</si>
  <si>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</si>
  <si>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</si>
  <si>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BDI=((((1+(AC+S+R+G)/100)x(1+DF/100)x(1+L/100)) / (1-I/100))-1)x100 = 25,00%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</si>
</sst>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34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2"/>
      <name val="ZapfHumnst BT"/>
      <family val="2"/>
    </font>
    <font>
      <sz val="12"/>
      <name val="ZapfHumnst BT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sz val="8"/>
      <name val="ZapfHumnst BT"/>
      <family val="2"/>
    </font>
    <font>
      <b/>
      <sz val="8"/>
      <color indexed="10"/>
      <name val="ZapfHumnst BT"/>
      <family val="2"/>
    </font>
    <font>
      <sz val="10"/>
      <name val="ZapfHumnst BT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6"/>
      <name val="Arial"/>
      <family val="1"/>
    </font>
    <font>
      <b/>
      <sz val="10"/>
      <name val="Calibri"/>
      <family val="2"/>
    </font>
    <font>
      <b/>
      <sz val="8"/>
      <color indexed="8"/>
      <name val="Calibri"/>
      <family val="2"/>
    </font>
    <font>
      <b/>
      <sz val="8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i/>
      <sz val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9" fontId="16" fillId="0" borderId="0" applyFont="0" applyFill="0" applyBorder="0" applyAlignment="0" applyProtection="0"/>
  </cellStyleXfs>
  <cellXfs count="10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left" vertical="top" wrapText="1"/>
    </xf>
    <xf numFmtId="0" fontId="15" fillId="13" borderId="0" xfId="0" applyFont="1" applyFill="1" applyAlignment="1">
      <alignment horizontal="center" vertical="top" wrapText="1"/>
    </xf>
    <xf numFmtId="0" fontId="0" fillId="0" borderId="0" xfId="0"/>
    <xf numFmtId="0" fontId="15" fillId="13" borderId="0" xfId="0" applyFont="1" applyFill="1" applyAlignment="1">
      <alignment horizontal="center" vertical="top" wrapText="1"/>
    </xf>
    <xf numFmtId="0" fontId="15" fillId="13" borderId="0" xfId="0" applyFont="1" applyFill="1" applyAlignment="1">
      <alignment horizontal="center" vertical="top" wrapText="1"/>
    </xf>
    <xf numFmtId="0" fontId="0" fillId="0" borderId="0" xfId="0"/>
    <xf numFmtId="0" fontId="18" fillId="0" borderId="0" xfId="1" applyFont="1" applyBorder="1" applyAlignment="1">
      <alignment vertical="center" wrapText="1"/>
    </xf>
    <xf numFmtId="0" fontId="19" fillId="16" borderId="1" xfId="1" applyFont="1" applyFill="1" applyBorder="1" applyAlignment="1">
      <alignment horizontal="center" vertical="center" wrapText="1"/>
    </xf>
    <xf numFmtId="0" fontId="20" fillId="16" borderId="1" xfId="1" applyFont="1" applyFill="1" applyBorder="1" applyAlignment="1">
      <alignment horizontal="center" vertical="center" wrapText="1"/>
    </xf>
    <xf numFmtId="4" fontId="20" fillId="16" borderId="1" xfId="1" applyNumberFormat="1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9" fontId="19" fillId="0" borderId="1" xfId="1" applyNumberFormat="1" applyFont="1" applyBorder="1" applyAlignment="1">
      <alignment horizontal="center" vertical="center" wrapText="1"/>
    </xf>
    <xf numFmtId="0" fontId="21" fillId="0" borderId="0" xfId="1" applyFont="1" applyBorder="1" applyAlignment="1">
      <alignment vertical="center" wrapText="1"/>
    </xf>
    <xf numFmtId="4" fontId="19" fillId="0" borderId="1" xfId="1" applyNumberFormat="1" applyFont="1" applyBorder="1" applyAlignment="1">
      <alignment horizontal="center" vertical="center" wrapText="1"/>
    </xf>
    <xf numFmtId="4" fontId="19" fillId="17" borderId="1" xfId="1" applyNumberFormat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9" fontId="19" fillId="0" borderId="1" xfId="2" applyFont="1" applyBorder="1" applyAlignment="1">
      <alignment horizontal="center" vertical="center" wrapText="1"/>
    </xf>
    <xf numFmtId="9" fontId="19" fillId="18" borderId="1" xfId="2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wrapText="1"/>
    </xf>
    <xf numFmtId="4" fontId="21" fillId="0" borderId="0" xfId="1" applyNumberFormat="1" applyFont="1" applyBorder="1" applyAlignment="1">
      <alignment horizontal="center" vertical="center" wrapText="1"/>
    </xf>
    <xf numFmtId="4" fontId="21" fillId="0" borderId="1" xfId="1" applyNumberFormat="1" applyFont="1" applyBorder="1" applyAlignment="1">
      <alignment horizontal="center" vertical="center" wrapText="1"/>
    </xf>
    <xf numFmtId="4" fontId="22" fillId="0" borderId="1" xfId="1" applyNumberFormat="1" applyFont="1" applyBorder="1" applyAlignment="1">
      <alignment horizontal="center" vertical="center" wrapText="1"/>
    </xf>
    <xf numFmtId="4" fontId="23" fillId="0" borderId="1" xfId="1" applyNumberFormat="1" applyFont="1" applyBorder="1" applyAlignment="1">
      <alignment horizontal="center" vertical="center" wrapText="1"/>
    </xf>
    <xf numFmtId="0" fontId="24" fillId="0" borderId="0" xfId="1" applyFont="1" applyBorder="1" applyAlignment="1">
      <alignment vertical="center" wrapText="1"/>
    </xf>
    <xf numFmtId="4" fontId="24" fillId="0" borderId="0" xfId="1" applyNumberFormat="1" applyFont="1" applyBorder="1" applyAlignment="1">
      <alignment vertical="center" wrapText="1"/>
    </xf>
    <xf numFmtId="0" fontId="24" fillId="0" borderId="0" xfId="1" applyFont="1" applyBorder="1" applyAlignment="1">
      <alignment horizontal="center" vertical="center" wrapText="1"/>
    </xf>
    <xf numFmtId="0" fontId="22" fillId="0" borderId="0" xfId="1" applyFont="1" applyBorder="1" applyAlignment="1">
      <alignment vertical="center" wrapText="1"/>
    </xf>
    <xf numFmtId="0" fontId="22" fillId="0" borderId="0" xfId="1" applyFont="1" applyBorder="1" applyAlignment="1">
      <alignment horizontal="center" vertical="center" wrapText="1"/>
    </xf>
    <xf numFmtId="0" fontId="24" fillId="0" borderId="0" xfId="1" applyFont="1" applyBorder="1" applyAlignment="1">
      <alignment horizontal="right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20" borderId="1" xfId="0" applyFill="1" applyBorder="1" applyAlignment="1">
      <alignment horizontal="center"/>
    </xf>
    <xf numFmtId="0" fontId="25" fillId="19" borderId="1" xfId="0" applyFont="1" applyFill="1" applyBorder="1" applyAlignment="1">
      <alignment horizontal="center"/>
    </xf>
    <xf numFmtId="0" fontId="5" fillId="15" borderId="1" xfId="0" applyFont="1" applyFill="1" applyBorder="1" applyAlignment="1">
      <alignment horizontal="right" vertical="top" wrapText="1"/>
    </xf>
    <xf numFmtId="0" fontId="8" fillId="7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right" vertical="top" wrapText="1"/>
    </xf>
    <xf numFmtId="0" fontId="9" fillId="8" borderId="1" xfId="0" applyFont="1" applyFill="1" applyBorder="1" applyAlignment="1">
      <alignment horizontal="center" vertical="top" wrapText="1"/>
    </xf>
    <xf numFmtId="4" fontId="11" fillId="10" borderId="1" xfId="0" applyNumberFormat="1" applyFont="1" applyFill="1" applyBorder="1" applyAlignment="1">
      <alignment horizontal="center" vertical="top" wrapText="1"/>
    </xf>
    <xf numFmtId="0" fontId="13" fillId="12" borderId="1" xfId="0" applyFont="1" applyFill="1" applyBorder="1" applyAlignment="1">
      <alignment horizontal="right" vertical="top" wrapText="1"/>
    </xf>
    <xf numFmtId="2" fontId="0" fillId="20" borderId="1" xfId="0" applyNumberFormat="1" applyFill="1" applyBorder="1" applyAlignment="1">
      <alignment horizontal="center"/>
    </xf>
    <xf numFmtId="0" fontId="10" fillId="9" borderId="1" xfId="0" applyFont="1" applyFill="1" applyBorder="1" applyAlignment="1">
      <alignment horizontal="center" vertical="top" wrapText="1"/>
    </xf>
    <xf numFmtId="0" fontId="13" fillId="12" borderId="1" xfId="0" applyFont="1" applyFill="1" applyBorder="1" applyAlignment="1">
      <alignment horizontal="center" vertical="top" wrapText="1"/>
    </xf>
    <xf numFmtId="4" fontId="8" fillId="10" borderId="1" xfId="0" applyNumberFormat="1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left" vertical="top" wrapText="1"/>
    </xf>
    <xf numFmtId="0" fontId="8" fillId="10" borderId="1" xfId="0" applyFont="1" applyFill="1" applyBorder="1" applyAlignment="1">
      <alignment horizontal="right" vertical="top" wrapText="1"/>
    </xf>
    <xf numFmtId="0" fontId="8" fillId="10" borderId="1" xfId="0" applyFont="1" applyFill="1" applyBorder="1" applyAlignment="1">
      <alignment horizontal="center" vertical="top" wrapText="1"/>
    </xf>
    <xf numFmtId="2" fontId="8" fillId="10" borderId="1" xfId="0" applyNumberFormat="1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2" fillId="11" borderId="0" xfId="0" applyFont="1" applyFill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 wrapText="1"/>
    </xf>
    <xf numFmtId="0" fontId="27" fillId="11" borderId="0" xfId="0" applyFont="1" applyFill="1" applyAlignment="1">
      <alignment horizontal="left" vertical="top" wrapText="1"/>
    </xf>
    <xf numFmtId="0" fontId="14" fillId="7" borderId="1" xfId="0" applyFont="1" applyFill="1" applyBorder="1" applyAlignment="1">
      <alignment horizontal="center" vertical="top" wrapText="1"/>
    </xf>
    <xf numFmtId="0" fontId="14" fillId="9" borderId="1" xfId="0" applyFont="1" applyFill="1" applyBorder="1" applyAlignment="1">
      <alignment horizontal="right" vertical="top" wrapText="1"/>
    </xf>
    <xf numFmtId="0" fontId="14" fillId="7" borderId="1" xfId="0" applyFont="1" applyFill="1" applyBorder="1" applyAlignment="1">
      <alignment horizontal="left" vertical="top" wrapText="1"/>
    </xf>
    <xf numFmtId="0" fontId="14" fillId="8" borderId="1" xfId="0" applyFont="1" applyFill="1" applyBorder="1" applyAlignment="1">
      <alignment horizontal="center" vertical="top" wrapText="1"/>
    </xf>
    <xf numFmtId="0" fontId="14" fillId="9" borderId="1" xfId="0" applyFont="1" applyFill="1" applyBorder="1" applyAlignment="1">
      <alignment horizontal="center" vertical="top" wrapText="1"/>
    </xf>
    <xf numFmtId="4" fontId="14" fillId="10" borderId="1" xfId="0" applyNumberFormat="1" applyFont="1" applyFill="1" applyBorder="1" applyAlignment="1">
      <alignment horizontal="center" vertical="top" wrapText="1"/>
    </xf>
    <xf numFmtId="2" fontId="0" fillId="20" borderId="1" xfId="0" applyNumberFormat="1" applyFont="1" applyFill="1" applyBorder="1" applyAlignment="1">
      <alignment horizontal="center"/>
    </xf>
    <xf numFmtId="0" fontId="0" fillId="0" borderId="0" xfId="0" applyFont="1"/>
    <xf numFmtId="0" fontId="0" fillId="0" borderId="0" xfId="0"/>
    <xf numFmtId="0" fontId="8" fillId="8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6" fillId="14" borderId="1" xfId="0" applyFont="1" applyFill="1" applyBorder="1" applyAlignment="1">
      <alignment horizontal="center" vertical="top" wrapText="1"/>
    </xf>
    <xf numFmtId="0" fontId="6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64" fontId="25" fillId="14" borderId="1" xfId="0" applyNumberFormat="1" applyFont="1" applyFill="1" applyBorder="1"/>
    <xf numFmtId="0" fontId="5" fillId="21" borderId="1" xfId="0" applyFont="1" applyFill="1" applyBorder="1" applyAlignment="1">
      <alignment horizontal="right" vertical="top" wrapText="1"/>
    </xf>
    <xf numFmtId="0" fontId="26" fillId="22" borderId="1" xfId="0" applyFont="1" applyFill="1" applyBorder="1" applyAlignment="1">
      <alignment horizontal="right" vertical="top" wrapText="1"/>
    </xf>
    <xf numFmtId="164" fontId="26" fillId="22" borderId="1" xfId="0" applyNumberFormat="1" applyFont="1" applyFill="1" applyBorder="1"/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4" fillId="21" borderId="1" xfId="0" applyFont="1" applyFill="1" applyBorder="1" applyAlignment="1">
      <alignment horizontal="center" vertical="top" wrapText="1"/>
    </xf>
    <xf numFmtId="0" fontId="3" fillId="21" borderId="1" xfId="0" applyFont="1" applyFill="1" applyBorder="1" applyAlignment="1">
      <alignment horizontal="left" vertical="top" wrapText="1"/>
    </xf>
    <xf numFmtId="0" fontId="1" fillId="15" borderId="1" xfId="0" applyFont="1" applyFill="1" applyBorder="1" applyAlignment="1">
      <alignment horizontal="center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left" vertical="center" wrapText="1"/>
    </xf>
    <xf numFmtId="4" fontId="21" fillId="0" borderId="1" xfId="1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Fill="1" applyBorder="1" applyAlignment="1">
      <alignment horizontal="right" vertical="top" wrapText="1"/>
    </xf>
    <xf numFmtId="0" fontId="3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top" wrapText="1"/>
    </xf>
    <xf numFmtId="4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4" fontId="28" fillId="23" borderId="1" xfId="0" applyNumberFormat="1" applyFont="1" applyFill="1" applyBorder="1" applyAlignment="1" applyProtection="1">
      <alignment horizontal="center" vertical="center" wrapText="1"/>
      <protection locked="0"/>
    </xf>
    <xf numFmtId="0" fontId="29" fillId="24" borderId="0" xfId="0" applyFont="1" applyFill="1" applyAlignment="1">
      <alignment horizontal="right" vertical="top" wrapText="1"/>
    </xf>
    <xf numFmtId="49" fontId="31" fillId="23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4 2" xfId="1"/>
    <cellStyle name="Porcentagem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9"/>
  <sheetViews>
    <sheetView tabSelected="1" showOutlineSymbols="0" showWhiteSpace="0" topLeftCell="A37" zoomScale="82" zoomScaleNormal="82" workbookViewId="0">
      <selection activeCell="D66" sqref="D66"/>
    </sheetView>
  </sheetViews>
  <sheetFormatPr defaultRowHeight="14.25"/>
  <cols>
    <col min="1" max="1" width="10" style="33" bestFit="1" customWidth="1"/>
    <col min="2" max="2" width="10" bestFit="1" customWidth="1"/>
    <col min="3" max="3" width="10" style="33" bestFit="1" customWidth="1"/>
    <col min="4" max="4" width="60" bestFit="1" customWidth="1"/>
    <col min="5" max="5" width="5" bestFit="1" customWidth="1"/>
    <col min="6" max="6" width="10" style="33" bestFit="1" customWidth="1"/>
    <col min="7" max="9" width="10" style="4" bestFit="1" customWidth="1"/>
    <col min="10" max="11" width="10" bestFit="1" customWidth="1"/>
    <col min="12" max="12" width="13" customWidth="1"/>
    <col min="13" max="13" width="16" customWidth="1"/>
  </cols>
  <sheetData>
    <row r="1" spans="1:14" ht="15" customHeight="1">
      <c r="A1" s="51"/>
      <c r="B1" s="1"/>
      <c r="C1" s="51"/>
      <c r="D1" s="1" t="s">
        <v>0</v>
      </c>
      <c r="E1" s="85" t="s">
        <v>1</v>
      </c>
      <c r="F1" s="85"/>
      <c r="G1" s="85" t="s">
        <v>2</v>
      </c>
      <c r="H1" s="85"/>
      <c r="I1" s="85"/>
      <c r="J1" s="85" t="s">
        <v>2</v>
      </c>
      <c r="K1" s="85"/>
      <c r="L1" s="85"/>
    </row>
    <row r="2" spans="1:14" ht="80.099999999999994" customHeight="1">
      <c r="A2" s="52"/>
      <c r="B2" s="2"/>
      <c r="C2" s="52"/>
      <c r="D2" s="54" t="s">
        <v>106</v>
      </c>
      <c r="E2" s="86" t="s">
        <v>3</v>
      </c>
      <c r="F2" s="86"/>
      <c r="G2" s="86" t="s">
        <v>4</v>
      </c>
      <c r="H2" s="86"/>
      <c r="I2" s="86"/>
      <c r="J2" s="86" t="s">
        <v>4</v>
      </c>
      <c r="K2" s="86"/>
      <c r="L2" s="86"/>
    </row>
    <row r="3" spans="1:14" ht="15">
      <c r="A3" s="75" t="s">
        <v>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4" ht="15" customHeight="1">
      <c r="A4" s="76" t="s">
        <v>6</v>
      </c>
      <c r="B4" s="78" t="s">
        <v>7</v>
      </c>
      <c r="C4" s="76" t="s">
        <v>8</v>
      </c>
      <c r="D4" s="79" t="s">
        <v>9</v>
      </c>
      <c r="E4" s="80" t="s">
        <v>10</v>
      </c>
      <c r="F4" s="77" t="s">
        <v>11</v>
      </c>
      <c r="G4" s="83" t="s">
        <v>63</v>
      </c>
      <c r="H4" s="84"/>
      <c r="I4" s="84"/>
      <c r="J4" s="81" t="s">
        <v>12</v>
      </c>
      <c r="K4" s="82"/>
      <c r="L4" s="82"/>
      <c r="M4" s="35" t="s">
        <v>71</v>
      </c>
    </row>
    <row r="5" spans="1:14" ht="15" customHeight="1">
      <c r="A5" s="77"/>
      <c r="B5" s="78"/>
      <c r="C5" s="77"/>
      <c r="D5" s="78"/>
      <c r="E5" s="78"/>
      <c r="F5" s="77"/>
      <c r="G5" s="36" t="s">
        <v>14</v>
      </c>
      <c r="H5" s="36" t="s">
        <v>15</v>
      </c>
      <c r="I5" s="36" t="s">
        <v>13</v>
      </c>
      <c r="J5" s="71" t="s">
        <v>14</v>
      </c>
      <c r="K5" s="71" t="s">
        <v>15</v>
      </c>
      <c r="L5" s="71" t="s">
        <v>13</v>
      </c>
      <c r="M5" s="35"/>
    </row>
    <row r="6" spans="1:14" ht="24" customHeight="1">
      <c r="A6" s="67" t="s">
        <v>16</v>
      </c>
      <c r="B6" s="68"/>
      <c r="C6" s="67"/>
      <c r="D6" s="68" t="s">
        <v>17</v>
      </c>
      <c r="E6" s="68"/>
      <c r="F6" s="69"/>
      <c r="G6" s="68"/>
      <c r="H6" s="68"/>
      <c r="I6" s="68"/>
      <c r="J6" s="68"/>
      <c r="K6" s="68"/>
      <c r="L6" s="68"/>
      <c r="M6" s="70">
        <f>SUM(M7:M10)</f>
        <v>9401.52</v>
      </c>
    </row>
    <row r="7" spans="1:14" ht="31.5" customHeight="1">
      <c r="A7" s="53" t="s">
        <v>79</v>
      </c>
      <c r="B7" s="38" t="s">
        <v>20</v>
      </c>
      <c r="C7" s="53" t="s">
        <v>21</v>
      </c>
      <c r="D7" s="37" t="s">
        <v>30</v>
      </c>
      <c r="E7" s="39" t="s">
        <v>19</v>
      </c>
      <c r="F7" s="43">
        <v>9</v>
      </c>
      <c r="G7" s="40">
        <v>36.760000000000005</v>
      </c>
      <c r="H7" s="40">
        <v>88.864000000000004</v>
      </c>
      <c r="I7" s="40">
        <f t="shared" ref="I7:I44" si="0">G7+H7</f>
        <v>125.62400000000001</v>
      </c>
      <c r="J7" s="40">
        <f t="shared" ref="J7:J44" si="1">G7*1.25</f>
        <v>45.95</v>
      </c>
      <c r="K7" s="40">
        <f t="shared" ref="K7:K44" si="2">H7*1.25</f>
        <v>111.08000000000001</v>
      </c>
      <c r="L7" s="40">
        <f t="shared" ref="L7:L44" si="3">J7+K7</f>
        <v>157.03000000000003</v>
      </c>
      <c r="M7" s="42">
        <f>L7*F7</f>
        <v>1413.2700000000002</v>
      </c>
    </row>
    <row r="8" spans="1:14" s="63" customFormat="1" ht="23.25" customHeight="1">
      <c r="A8" s="53" t="s">
        <v>80</v>
      </c>
      <c r="B8" s="38">
        <v>0</v>
      </c>
      <c r="C8" s="53" t="s">
        <v>110</v>
      </c>
      <c r="D8" s="37" t="s">
        <v>122</v>
      </c>
      <c r="E8" s="64" t="s">
        <v>121</v>
      </c>
      <c r="F8" s="43">
        <v>60</v>
      </c>
      <c r="G8" s="40">
        <v>47</v>
      </c>
      <c r="H8" s="40">
        <v>0.68</v>
      </c>
      <c r="I8" s="40">
        <f t="shared" si="0"/>
        <v>47.68</v>
      </c>
      <c r="J8" s="40">
        <f t="shared" si="1"/>
        <v>58.75</v>
      </c>
      <c r="K8" s="40">
        <f t="shared" si="2"/>
        <v>0.85000000000000009</v>
      </c>
      <c r="L8" s="40">
        <f t="shared" si="3"/>
        <v>59.6</v>
      </c>
      <c r="M8" s="42">
        <f>L8*F8</f>
        <v>3576</v>
      </c>
      <c r="N8" s="65"/>
    </row>
    <row r="9" spans="1:14" ht="24" customHeight="1">
      <c r="A9" s="53" t="s">
        <v>81</v>
      </c>
      <c r="B9" s="38">
        <v>10502</v>
      </c>
      <c r="C9" s="53" t="s">
        <v>58</v>
      </c>
      <c r="D9" s="37" t="s">
        <v>82</v>
      </c>
      <c r="E9" s="39" t="s">
        <v>19</v>
      </c>
      <c r="F9" s="43">
        <v>60</v>
      </c>
      <c r="G9" s="40">
        <v>26.19</v>
      </c>
      <c r="H9" s="40">
        <v>21.92</v>
      </c>
      <c r="I9" s="40">
        <f t="shared" si="0"/>
        <v>48.11</v>
      </c>
      <c r="J9" s="40">
        <f t="shared" si="1"/>
        <v>32.737500000000004</v>
      </c>
      <c r="K9" s="40">
        <f t="shared" si="2"/>
        <v>27.400000000000002</v>
      </c>
      <c r="L9" s="40">
        <f t="shared" si="3"/>
        <v>60.137500000000003</v>
      </c>
      <c r="M9" s="42">
        <f t="shared" ref="M9:M44" si="4">L9*F9</f>
        <v>3608.25</v>
      </c>
    </row>
    <row r="10" spans="1:14" ht="24" customHeight="1">
      <c r="A10" s="53" t="s">
        <v>123</v>
      </c>
      <c r="B10" s="38" t="s">
        <v>23</v>
      </c>
      <c r="C10" s="53" t="s">
        <v>18</v>
      </c>
      <c r="D10" s="37" t="s">
        <v>24</v>
      </c>
      <c r="E10" s="39" t="s">
        <v>25</v>
      </c>
      <c r="F10" s="43">
        <v>120</v>
      </c>
      <c r="G10" s="40">
        <v>5.36</v>
      </c>
      <c r="H10" s="40">
        <v>0</v>
      </c>
      <c r="I10" s="40">
        <f t="shared" si="0"/>
        <v>5.36</v>
      </c>
      <c r="J10" s="40">
        <f t="shared" si="1"/>
        <v>6.7</v>
      </c>
      <c r="K10" s="40">
        <f t="shared" si="2"/>
        <v>0</v>
      </c>
      <c r="L10" s="40">
        <f t="shared" si="3"/>
        <v>6.7</v>
      </c>
      <c r="M10" s="42">
        <f t="shared" si="4"/>
        <v>804</v>
      </c>
    </row>
    <row r="11" spans="1:14" ht="24" customHeight="1">
      <c r="A11" s="67" t="s">
        <v>26</v>
      </c>
      <c r="B11" s="68"/>
      <c r="C11" s="67"/>
      <c r="D11" s="68" t="s">
        <v>27</v>
      </c>
      <c r="E11" s="68"/>
      <c r="F11" s="69"/>
      <c r="G11" s="68"/>
      <c r="H11" s="68"/>
      <c r="I11" s="68"/>
      <c r="J11" s="68"/>
      <c r="K11" s="68"/>
      <c r="L11" s="68"/>
      <c r="M11" s="70">
        <f>SUM(M12:M19)</f>
        <v>8021.79</v>
      </c>
    </row>
    <row r="12" spans="1:14" ht="30.75" customHeight="1">
      <c r="A12" s="53" t="s">
        <v>28</v>
      </c>
      <c r="B12" s="38" t="s">
        <v>29</v>
      </c>
      <c r="C12" s="53" t="s">
        <v>22</v>
      </c>
      <c r="D12" s="37" t="s">
        <v>30</v>
      </c>
      <c r="E12" s="39" t="s">
        <v>31</v>
      </c>
      <c r="F12" s="43">
        <v>1</v>
      </c>
      <c r="G12" s="40">
        <v>42.975999999999999</v>
      </c>
      <c r="H12" s="40">
        <v>15.48</v>
      </c>
      <c r="I12" s="40">
        <f t="shared" si="0"/>
        <v>58.456000000000003</v>
      </c>
      <c r="J12" s="40">
        <f t="shared" si="1"/>
        <v>53.72</v>
      </c>
      <c r="K12" s="40">
        <f t="shared" si="2"/>
        <v>19.350000000000001</v>
      </c>
      <c r="L12" s="40">
        <f t="shared" si="3"/>
        <v>73.069999999999993</v>
      </c>
      <c r="M12" s="42">
        <f t="shared" si="4"/>
        <v>73.069999999999993</v>
      </c>
    </row>
    <row r="13" spans="1:14" ht="31.5" customHeight="1">
      <c r="A13" s="53" t="s">
        <v>86</v>
      </c>
      <c r="B13" s="38" t="s">
        <v>32</v>
      </c>
      <c r="C13" s="53" t="s">
        <v>22</v>
      </c>
      <c r="D13" s="37" t="s">
        <v>33</v>
      </c>
      <c r="E13" s="39" t="s">
        <v>31</v>
      </c>
      <c r="F13" s="43">
        <v>7.8</v>
      </c>
      <c r="G13" s="40">
        <v>28.351999999999997</v>
      </c>
      <c r="H13" s="40">
        <v>10.007999999999999</v>
      </c>
      <c r="I13" s="40">
        <f t="shared" si="0"/>
        <v>38.36</v>
      </c>
      <c r="J13" s="40">
        <f t="shared" si="1"/>
        <v>35.44</v>
      </c>
      <c r="K13" s="40">
        <f t="shared" si="2"/>
        <v>12.509999999999998</v>
      </c>
      <c r="L13" s="40">
        <f t="shared" si="3"/>
        <v>47.949999999999996</v>
      </c>
      <c r="M13" s="42">
        <f t="shared" si="4"/>
        <v>374.00999999999993</v>
      </c>
    </row>
    <row r="14" spans="1:14" s="66" customFormat="1" ht="27" customHeight="1">
      <c r="A14" s="53" t="s">
        <v>83</v>
      </c>
      <c r="B14" s="47">
        <v>97626</v>
      </c>
      <c r="C14" s="46" t="s">
        <v>22</v>
      </c>
      <c r="D14" s="46" t="s">
        <v>137</v>
      </c>
      <c r="E14" s="48" t="s">
        <v>31</v>
      </c>
      <c r="F14" s="48">
        <v>0.5</v>
      </c>
      <c r="G14" s="49">
        <v>406.72</v>
      </c>
      <c r="H14" s="49">
        <v>0</v>
      </c>
      <c r="I14" s="45">
        <f t="shared" si="0"/>
        <v>406.72</v>
      </c>
      <c r="J14" s="45">
        <f t="shared" si="1"/>
        <v>508.40000000000003</v>
      </c>
      <c r="K14" s="45">
        <f t="shared" si="2"/>
        <v>0</v>
      </c>
      <c r="L14" s="45">
        <f>J14+K14</f>
        <v>508.40000000000003</v>
      </c>
      <c r="M14" s="42">
        <f>L14*F14</f>
        <v>254.20000000000002</v>
      </c>
    </row>
    <row r="15" spans="1:14" s="62" customFormat="1" ht="24" customHeight="1">
      <c r="A15" s="53" t="s">
        <v>87</v>
      </c>
      <c r="B15" s="56">
        <v>0</v>
      </c>
      <c r="C15" s="55" t="s">
        <v>110</v>
      </c>
      <c r="D15" s="57" t="s">
        <v>109</v>
      </c>
      <c r="E15" s="58" t="s">
        <v>19</v>
      </c>
      <c r="F15" s="59">
        <v>16</v>
      </c>
      <c r="G15" s="60">
        <v>24</v>
      </c>
      <c r="H15" s="60">
        <v>19.5</v>
      </c>
      <c r="I15" s="60">
        <f t="shared" si="0"/>
        <v>43.5</v>
      </c>
      <c r="J15" s="60">
        <f t="shared" si="1"/>
        <v>30</v>
      </c>
      <c r="K15" s="60">
        <f t="shared" si="2"/>
        <v>24.375</v>
      </c>
      <c r="L15" s="60">
        <f t="shared" si="3"/>
        <v>54.375</v>
      </c>
      <c r="M15" s="61">
        <f t="shared" si="4"/>
        <v>870</v>
      </c>
    </row>
    <row r="16" spans="1:14" s="62" customFormat="1" ht="24" customHeight="1">
      <c r="A16" s="53" t="s">
        <v>88</v>
      </c>
      <c r="B16" s="56">
        <v>1860</v>
      </c>
      <c r="C16" s="55" t="s">
        <v>21</v>
      </c>
      <c r="D16" s="57" t="s">
        <v>124</v>
      </c>
      <c r="E16" s="58" t="s">
        <v>113</v>
      </c>
      <c r="F16" s="59">
        <v>129.6</v>
      </c>
      <c r="G16" s="60">
        <v>28.42</v>
      </c>
      <c r="H16" s="60">
        <v>2.0499999999999998</v>
      </c>
      <c r="I16" s="60">
        <f t="shared" si="0"/>
        <v>30.470000000000002</v>
      </c>
      <c r="J16" s="60">
        <f t="shared" si="1"/>
        <v>35.525000000000006</v>
      </c>
      <c r="K16" s="60">
        <f t="shared" si="2"/>
        <v>2.5625</v>
      </c>
      <c r="L16" s="60">
        <f t="shared" si="3"/>
        <v>38.087500000000006</v>
      </c>
      <c r="M16" s="61">
        <f t="shared" si="4"/>
        <v>4936.1400000000003</v>
      </c>
    </row>
    <row r="17" spans="1:13" ht="24" customHeight="1">
      <c r="A17" s="53" t="s">
        <v>89</v>
      </c>
      <c r="B17" s="38" t="s">
        <v>34</v>
      </c>
      <c r="C17" s="53" t="s">
        <v>22</v>
      </c>
      <c r="D17" s="37" t="s">
        <v>35</v>
      </c>
      <c r="E17" s="39" t="s">
        <v>31</v>
      </c>
      <c r="F17" s="43">
        <v>7.8</v>
      </c>
      <c r="G17" s="40">
        <v>10.976000000000001</v>
      </c>
      <c r="H17" s="40">
        <v>7.6639999999999997</v>
      </c>
      <c r="I17" s="40">
        <f t="shared" si="0"/>
        <v>18.64</v>
      </c>
      <c r="J17" s="40">
        <f t="shared" si="1"/>
        <v>13.72</v>
      </c>
      <c r="K17" s="40">
        <f t="shared" si="2"/>
        <v>9.58</v>
      </c>
      <c r="L17" s="40">
        <f t="shared" si="3"/>
        <v>23.3</v>
      </c>
      <c r="M17" s="42">
        <f t="shared" si="4"/>
        <v>181.74</v>
      </c>
    </row>
    <row r="18" spans="1:13" s="7" customFormat="1" ht="24" customHeight="1">
      <c r="A18" s="53" t="s">
        <v>114</v>
      </c>
      <c r="B18" s="47">
        <v>17361</v>
      </c>
      <c r="C18" s="48" t="s">
        <v>84</v>
      </c>
      <c r="D18" s="46" t="s">
        <v>90</v>
      </c>
      <c r="E18" s="48" t="s">
        <v>85</v>
      </c>
      <c r="F18" s="48">
        <v>7.8</v>
      </c>
      <c r="G18" s="49">
        <v>95.01</v>
      </c>
      <c r="H18" s="49">
        <v>0</v>
      </c>
      <c r="I18" s="40">
        <f t="shared" si="0"/>
        <v>95.01</v>
      </c>
      <c r="J18" s="45">
        <f t="shared" si="1"/>
        <v>118.7625</v>
      </c>
      <c r="K18" s="45">
        <f t="shared" si="2"/>
        <v>0</v>
      </c>
      <c r="L18" s="45">
        <f t="shared" si="3"/>
        <v>118.7625</v>
      </c>
      <c r="M18" s="42">
        <f>L18*F18</f>
        <v>926.34749999999997</v>
      </c>
    </row>
    <row r="19" spans="1:13" ht="35.25" customHeight="1">
      <c r="A19" s="53" t="s">
        <v>133</v>
      </c>
      <c r="B19" s="38">
        <v>30104</v>
      </c>
      <c r="C19" s="53" t="s">
        <v>126</v>
      </c>
      <c r="D19" s="37" t="s">
        <v>125</v>
      </c>
      <c r="E19" s="39" t="s">
        <v>31</v>
      </c>
      <c r="F19" s="43">
        <v>7.8</v>
      </c>
      <c r="G19" s="40">
        <v>41.67</v>
      </c>
      <c r="H19" s="40">
        <v>0</v>
      </c>
      <c r="I19" s="40">
        <f t="shared" si="0"/>
        <v>41.67</v>
      </c>
      <c r="J19" s="40">
        <f t="shared" si="1"/>
        <v>52.087500000000006</v>
      </c>
      <c r="K19" s="40">
        <f t="shared" si="2"/>
        <v>0</v>
      </c>
      <c r="L19" s="40">
        <f t="shared" si="3"/>
        <v>52.087500000000006</v>
      </c>
      <c r="M19" s="42">
        <f t="shared" si="4"/>
        <v>406.28250000000003</v>
      </c>
    </row>
    <row r="20" spans="1:13" ht="24" customHeight="1">
      <c r="A20" s="67">
        <v>3</v>
      </c>
      <c r="B20" s="68"/>
      <c r="C20" s="67"/>
      <c r="D20" s="68" t="s">
        <v>127</v>
      </c>
      <c r="E20" s="68"/>
      <c r="F20" s="69"/>
      <c r="G20" s="68"/>
      <c r="H20" s="68"/>
      <c r="I20" s="68"/>
      <c r="J20" s="68"/>
      <c r="K20" s="68"/>
      <c r="L20" s="68"/>
      <c r="M20" s="70">
        <f>SUM(M21)</f>
        <v>5052.5475000000006</v>
      </c>
    </row>
    <row r="21" spans="1:13" ht="40.5" customHeight="1">
      <c r="A21" s="53" t="s">
        <v>91</v>
      </c>
      <c r="B21" s="38">
        <v>89977</v>
      </c>
      <c r="C21" s="53" t="s">
        <v>22</v>
      </c>
      <c r="D21" s="37" t="s">
        <v>96</v>
      </c>
      <c r="E21" s="39" t="s">
        <v>19</v>
      </c>
      <c r="F21" s="43">
        <v>39</v>
      </c>
      <c r="G21" s="40">
        <v>34.272000000000006</v>
      </c>
      <c r="H21" s="40">
        <v>69.37</v>
      </c>
      <c r="I21" s="40">
        <f t="shared" si="0"/>
        <v>103.64200000000001</v>
      </c>
      <c r="J21" s="40">
        <f t="shared" si="1"/>
        <v>42.84</v>
      </c>
      <c r="K21" s="40">
        <f t="shared" si="2"/>
        <v>86.712500000000006</v>
      </c>
      <c r="L21" s="40">
        <f t="shared" si="3"/>
        <v>129.55250000000001</v>
      </c>
      <c r="M21" s="42">
        <f t="shared" si="4"/>
        <v>5052.5475000000006</v>
      </c>
    </row>
    <row r="22" spans="1:13" ht="24" customHeight="1">
      <c r="A22" s="67">
        <v>4</v>
      </c>
      <c r="B22" s="68"/>
      <c r="C22" s="67"/>
      <c r="D22" s="68" t="s">
        <v>36</v>
      </c>
      <c r="E22" s="68"/>
      <c r="F22" s="69"/>
      <c r="G22" s="68"/>
      <c r="H22" s="68"/>
      <c r="I22" s="68"/>
      <c r="J22" s="68"/>
      <c r="K22" s="68"/>
      <c r="L22" s="68"/>
      <c r="M22" s="70">
        <f>SUM(M23)</f>
        <v>131.5275</v>
      </c>
    </row>
    <row r="23" spans="1:13" ht="36" customHeight="1">
      <c r="A23" s="53" t="s">
        <v>92</v>
      </c>
      <c r="B23" s="38" t="s">
        <v>37</v>
      </c>
      <c r="C23" s="53" t="s">
        <v>22</v>
      </c>
      <c r="D23" s="37" t="s">
        <v>38</v>
      </c>
      <c r="E23" s="39" t="s">
        <v>19</v>
      </c>
      <c r="F23" s="43">
        <v>3.25</v>
      </c>
      <c r="G23" s="40">
        <v>9.7519999999999989</v>
      </c>
      <c r="H23" s="40">
        <v>22.624000000000002</v>
      </c>
      <c r="I23" s="40">
        <f t="shared" si="0"/>
        <v>32.376000000000005</v>
      </c>
      <c r="J23" s="40">
        <f t="shared" si="1"/>
        <v>12.189999999999998</v>
      </c>
      <c r="K23" s="40">
        <f t="shared" si="2"/>
        <v>28.28</v>
      </c>
      <c r="L23" s="40">
        <f t="shared" si="3"/>
        <v>40.47</v>
      </c>
      <c r="M23" s="42">
        <f t="shared" si="4"/>
        <v>131.5275</v>
      </c>
    </row>
    <row r="24" spans="1:13" ht="24" customHeight="1">
      <c r="A24" s="67">
        <v>5</v>
      </c>
      <c r="B24" s="68"/>
      <c r="C24" s="67"/>
      <c r="D24" s="68" t="s">
        <v>39</v>
      </c>
      <c r="E24" s="68"/>
      <c r="F24" s="69"/>
      <c r="G24" s="68"/>
      <c r="H24" s="68"/>
      <c r="I24" s="68"/>
      <c r="J24" s="68"/>
      <c r="K24" s="68"/>
      <c r="L24" s="68"/>
      <c r="M24" s="70">
        <f>SUM(M25:M29)</f>
        <v>4866.0850000000009</v>
      </c>
    </row>
    <row r="25" spans="1:13" ht="48" customHeight="1">
      <c r="A25" s="53" t="s">
        <v>93</v>
      </c>
      <c r="B25" s="38" t="s">
        <v>40</v>
      </c>
      <c r="C25" s="53" t="s">
        <v>22</v>
      </c>
      <c r="D25" s="37" t="s">
        <v>41</v>
      </c>
      <c r="E25" s="39" t="s">
        <v>19</v>
      </c>
      <c r="F25" s="43">
        <v>39</v>
      </c>
      <c r="G25" s="40">
        <v>1.248</v>
      </c>
      <c r="H25" s="40">
        <v>1.6</v>
      </c>
      <c r="I25" s="40">
        <f t="shared" si="0"/>
        <v>2.8479999999999999</v>
      </c>
      <c r="J25" s="40">
        <f t="shared" si="1"/>
        <v>1.56</v>
      </c>
      <c r="K25" s="40">
        <f t="shared" si="2"/>
        <v>2</v>
      </c>
      <c r="L25" s="40">
        <f t="shared" si="3"/>
        <v>3.56</v>
      </c>
      <c r="M25" s="34">
        <f t="shared" si="4"/>
        <v>138.84</v>
      </c>
    </row>
    <row r="26" spans="1:13" ht="60" customHeight="1">
      <c r="A26" s="53" t="s">
        <v>94</v>
      </c>
      <c r="B26" s="38" t="s">
        <v>42</v>
      </c>
      <c r="C26" s="53" t="s">
        <v>22</v>
      </c>
      <c r="D26" s="37" t="s">
        <v>43</v>
      </c>
      <c r="E26" s="39" t="s">
        <v>19</v>
      </c>
      <c r="F26" s="43">
        <v>65</v>
      </c>
      <c r="G26" s="40">
        <v>10.856</v>
      </c>
      <c r="H26" s="40">
        <v>14.280000000000001</v>
      </c>
      <c r="I26" s="40">
        <f t="shared" si="0"/>
        <v>25.136000000000003</v>
      </c>
      <c r="J26" s="40">
        <f t="shared" si="1"/>
        <v>13.57</v>
      </c>
      <c r="K26" s="40">
        <f t="shared" si="2"/>
        <v>17.850000000000001</v>
      </c>
      <c r="L26" s="40">
        <f t="shared" si="3"/>
        <v>31.42</v>
      </c>
      <c r="M26" s="34">
        <f t="shared" si="4"/>
        <v>2042.3000000000002</v>
      </c>
    </row>
    <row r="27" spans="1:13" ht="24" customHeight="1">
      <c r="A27" s="53" t="s">
        <v>95</v>
      </c>
      <c r="B27" s="38" t="s">
        <v>44</v>
      </c>
      <c r="C27" s="53" t="s">
        <v>45</v>
      </c>
      <c r="D27" s="37" t="s">
        <v>46</v>
      </c>
      <c r="E27" s="39" t="s">
        <v>19</v>
      </c>
      <c r="F27" s="43">
        <v>39</v>
      </c>
      <c r="G27" s="40">
        <v>15.896000000000001</v>
      </c>
      <c r="H27" s="40">
        <v>3.72</v>
      </c>
      <c r="I27" s="40">
        <f t="shared" si="0"/>
        <v>19.616</v>
      </c>
      <c r="J27" s="40">
        <f t="shared" si="1"/>
        <v>19.87</v>
      </c>
      <c r="K27" s="40">
        <f t="shared" si="2"/>
        <v>4.6500000000000004</v>
      </c>
      <c r="L27" s="40">
        <f t="shared" si="3"/>
        <v>24.520000000000003</v>
      </c>
      <c r="M27" s="34">
        <f t="shared" si="4"/>
        <v>956.28000000000009</v>
      </c>
    </row>
    <row r="28" spans="1:13" s="66" customFormat="1" ht="24" customHeight="1">
      <c r="A28" s="53" t="s">
        <v>115</v>
      </c>
      <c r="B28" s="38">
        <v>96370</v>
      </c>
      <c r="C28" s="53" t="s">
        <v>22</v>
      </c>
      <c r="D28" s="37" t="s">
        <v>129</v>
      </c>
      <c r="E28" s="64" t="s">
        <v>113</v>
      </c>
      <c r="F28" s="43">
        <v>22</v>
      </c>
      <c r="G28" s="40">
        <v>6.97</v>
      </c>
      <c r="H28" s="40">
        <v>47.84</v>
      </c>
      <c r="I28" s="40">
        <f t="shared" si="0"/>
        <v>54.81</v>
      </c>
      <c r="J28" s="40">
        <f t="shared" si="1"/>
        <v>8.7125000000000004</v>
      </c>
      <c r="K28" s="40">
        <f t="shared" si="2"/>
        <v>59.800000000000004</v>
      </c>
      <c r="L28" s="40">
        <f t="shared" si="3"/>
        <v>68.512500000000003</v>
      </c>
      <c r="M28" s="42">
        <f t="shared" si="4"/>
        <v>1507.2750000000001</v>
      </c>
    </row>
    <row r="29" spans="1:13" ht="24" customHeight="1">
      <c r="A29" s="53" t="s">
        <v>130</v>
      </c>
      <c r="B29" s="38" t="s">
        <v>47</v>
      </c>
      <c r="C29" s="53" t="s">
        <v>22</v>
      </c>
      <c r="D29" s="37" t="s">
        <v>48</v>
      </c>
      <c r="E29" s="39" t="s">
        <v>49</v>
      </c>
      <c r="F29" s="43">
        <v>13</v>
      </c>
      <c r="G29" s="40">
        <v>3.8639999999999999</v>
      </c>
      <c r="H29" s="40">
        <v>9.76</v>
      </c>
      <c r="I29" s="40">
        <f t="shared" si="0"/>
        <v>13.623999999999999</v>
      </c>
      <c r="J29" s="40">
        <f t="shared" si="1"/>
        <v>4.83</v>
      </c>
      <c r="K29" s="40">
        <f t="shared" si="2"/>
        <v>12.2</v>
      </c>
      <c r="L29" s="40">
        <f t="shared" si="3"/>
        <v>17.03</v>
      </c>
      <c r="M29" s="34">
        <f t="shared" si="4"/>
        <v>221.39000000000001</v>
      </c>
    </row>
    <row r="30" spans="1:13" ht="24" customHeight="1">
      <c r="A30" s="67">
        <v>6</v>
      </c>
      <c r="B30" s="68"/>
      <c r="C30" s="67"/>
      <c r="D30" s="68" t="s">
        <v>76</v>
      </c>
      <c r="E30" s="68"/>
      <c r="F30" s="69"/>
      <c r="G30" s="68"/>
      <c r="H30" s="68"/>
      <c r="I30" s="68"/>
      <c r="J30" s="68"/>
      <c r="K30" s="68"/>
      <c r="L30" s="68"/>
      <c r="M30" s="70">
        <f>SUM(M31)</f>
        <v>505.76</v>
      </c>
    </row>
    <row r="31" spans="1:13" ht="32.25" customHeight="1">
      <c r="A31" s="53" t="s">
        <v>97</v>
      </c>
      <c r="B31" s="38" t="s">
        <v>50</v>
      </c>
      <c r="C31" s="53" t="s">
        <v>22</v>
      </c>
      <c r="D31" s="37" t="s">
        <v>51</v>
      </c>
      <c r="E31" s="39" t="s">
        <v>19</v>
      </c>
      <c r="F31" s="43">
        <v>2</v>
      </c>
      <c r="G31" s="40">
        <v>11.976000000000001</v>
      </c>
      <c r="H31" s="40">
        <v>190.328</v>
      </c>
      <c r="I31" s="40">
        <f t="shared" si="0"/>
        <v>202.304</v>
      </c>
      <c r="J31" s="40">
        <f t="shared" si="1"/>
        <v>14.97</v>
      </c>
      <c r="K31" s="40">
        <f t="shared" si="2"/>
        <v>237.91</v>
      </c>
      <c r="L31" s="40">
        <f t="shared" si="3"/>
        <v>252.88</v>
      </c>
      <c r="M31" s="34">
        <f t="shared" si="4"/>
        <v>505.76</v>
      </c>
    </row>
    <row r="32" spans="1:13" ht="24" customHeight="1">
      <c r="A32" s="67">
        <v>7</v>
      </c>
      <c r="B32" s="68"/>
      <c r="C32" s="67"/>
      <c r="D32" s="68" t="s">
        <v>77</v>
      </c>
      <c r="E32" s="68"/>
      <c r="F32" s="69"/>
      <c r="G32" s="68"/>
      <c r="H32" s="68"/>
      <c r="I32" s="68"/>
      <c r="J32" s="68"/>
      <c r="K32" s="68"/>
      <c r="L32" s="68"/>
      <c r="M32" s="70">
        <f>SUM(M33:M38)</f>
        <v>20781.958000000002</v>
      </c>
    </row>
    <row r="33" spans="1:13" ht="36" customHeight="1">
      <c r="A33" s="53" t="s">
        <v>98</v>
      </c>
      <c r="B33" s="38" t="s">
        <v>52</v>
      </c>
      <c r="C33" s="53" t="s">
        <v>22</v>
      </c>
      <c r="D33" s="37" t="s">
        <v>53</v>
      </c>
      <c r="E33" s="39" t="s">
        <v>19</v>
      </c>
      <c r="F33" s="43">
        <v>39</v>
      </c>
      <c r="G33" s="40">
        <v>0.67999999999999994</v>
      </c>
      <c r="H33" s="40">
        <v>1.2</v>
      </c>
      <c r="I33" s="40">
        <f t="shared" si="0"/>
        <v>1.88</v>
      </c>
      <c r="J33" s="40">
        <f t="shared" si="1"/>
        <v>0.84999999999999987</v>
      </c>
      <c r="K33" s="40">
        <f t="shared" si="2"/>
        <v>1.5</v>
      </c>
      <c r="L33" s="40">
        <f t="shared" si="3"/>
        <v>2.3499999999999996</v>
      </c>
      <c r="M33" s="42">
        <f t="shared" si="4"/>
        <v>91.649999999999991</v>
      </c>
    </row>
    <row r="34" spans="1:13" s="62" customFormat="1" ht="27.75" customHeight="1">
      <c r="A34" s="55" t="s">
        <v>116</v>
      </c>
      <c r="B34" s="56" t="s">
        <v>54</v>
      </c>
      <c r="C34" s="55" t="s">
        <v>22</v>
      </c>
      <c r="D34" s="57" t="s">
        <v>128</v>
      </c>
      <c r="E34" s="58" t="s">
        <v>19</v>
      </c>
      <c r="F34" s="59">
        <v>639</v>
      </c>
      <c r="G34" s="60">
        <v>3.3119999999999998</v>
      </c>
      <c r="H34" s="60">
        <v>9.2720000000000002</v>
      </c>
      <c r="I34" s="60">
        <f t="shared" si="0"/>
        <v>12.584</v>
      </c>
      <c r="J34" s="60">
        <f t="shared" si="1"/>
        <v>4.1399999999999997</v>
      </c>
      <c r="K34" s="60">
        <f t="shared" si="2"/>
        <v>11.59</v>
      </c>
      <c r="L34" s="60">
        <f t="shared" si="3"/>
        <v>15.73</v>
      </c>
      <c r="M34" s="61">
        <f t="shared" si="4"/>
        <v>10051.470000000001</v>
      </c>
    </row>
    <row r="35" spans="1:13" s="62" customFormat="1" ht="48" customHeight="1">
      <c r="A35" s="55" t="s">
        <v>117</v>
      </c>
      <c r="B35" s="56" t="s">
        <v>55</v>
      </c>
      <c r="C35" s="55" t="s">
        <v>22</v>
      </c>
      <c r="D35" s="57" t="s">
        <v>56</v>
      </c>
      <c r="E35" s="58" t="s">
        <v>19</v>
      </c>
      <c r="F35" s="59">
        <v>13.2</v>
      </c>
      <c r="G35" s="60">
        <v>9.3120000000000012</v>
      </c>
      <c r="H35" s="60">
        <v>7.8079999999999998</v>
      </c>
      <c r="I35" s="60">
        <f t="shared" si="0"/>
        <v>17.12</v>
      </c>
      <c r="J35" s="60">
        <f t="shared" si="1"/>
        <v>11.64</v>
      </c>
      <c r="K35" s="60">
        <f t="shared" si="2"/>
        <v>9.76</v>
      </c>
      <c r="L35" s="60">
        <f t="shared" si="3"/>
        <v>21.4</v>
      </c>
      <c r="M35" s="61">
        <f t="shared" si="4"/>
        <v>282.47999999999996</v>
      </c>
    </row>
    <row r="36" spans="1:13" s="62" customFormat="1" ht="23.25" customHeight="1">
      <c r="A36" s="55" t="s">
        <v>118</v>
      </c>
      <c r="B36" s="56">
        <v>158034</v>
      </c>
      <c r="C36" s="55" t="s">
        <v>58</v>
      </c>
      <c r="D36" s="57" t="s">
        <v>120</v>
      </c>
      <c r="E36" s="58" t="s">
        <v>19</v>
      </c>
      <c r="F36" s="59">
        <v>264</v>
      </c>
      <c r="G36" s="60">
        <v>17.97</v>
      </c>
      <c r="H36" s="60">
        <v>4.45</v>
      </c>
      <c r="I36" s="60">
        <f t="shared" si="0"/>
        <v>22.419999999999998</v>
      </c>
      <c r="J36" s="60">
        <f t="shared" si="1"/>
        <v>22.462499999999999</v>
      </c>
      <c r="K36" s="60">
        <f t="shared" si="2"/>
        <v>5.5625</v>
      </c>
      <c r="L36" s="60">
        <f t="shared" si="3"/>
        <v>28.024999999999999</v>
      </c>
      <c r="M36" s="61">
        <f t="shared" si="4"/>
        <v>7398.5999999999995</v>
      </c>
    </row>
    <row r="37" spans="1:13" s="62" customFormat="1" ht="30" customHeight="1">
      <c r="A37" s="55" t="s">
        <v>119</v>
      </c>
      <c r="B37" s="56">
        <v>261300</v>
      </c>
      <c r="C37" s="55" t="s">
        <v>126</v>
      </c>
      <c r="D37" s="57" t="s">
        <v>132</v>
      </c>
      <c r="E37" s="58" t="s">
        <v>113</v>
      </c>
      <c r="F37" s="59">
        <v>21</v>
      </c>
      <c r="G37" s="60">
        <v>5.66</v>
      </c>
      <c r="H37" s="60">
        <v>1.5</v>
      </c>
      <c r="I37" s="60">
        <f t="shared" si="0"/>
        <v>7.16</v>
      </c>
      <c r="J37" s="60">
        <f t="shared" si="1"/>
        <v>7.0750000000000002</v>
      </c>
      <c r="K37" s="60">
        <f t="shared" si="2"/>
        <v>1.875</v>
      </c>
      <c r="L37" s="60">
        <f t="shared" si="3"/>
        <v>8.9499999999999993</v>
      </c>
      <c r="M37" s="61">
        <f t="shared" si="4"/>
        <v>187.95</v>
      </c>
    </row>
    <row r="38" spans="1:13" ht="24" customHeight="1">
      <c r="A38" s="55" t="s">
        <v>131</v>
      </c>
      <c r="B38" s="38" t="s">
        <v>57</v>
      </c>
      <c r="C38" s="53" t="s">
        <v>58</v>
      </c>
      <c r="D38" s="37" t="s">
        <v>59</v>
      </c>
      <c r="E38" s="39" t="s">
        <v>19</v>
      </c>
      <c r="F38" s="43">
        <v>418.4</v>
      </c>
      <c r="G38" s="40">
        <v>0</v>
      </c>
      <c r="H38" s="40">
        <v>5.2960000000000003</v>
      </c>
      <c r="I38" s="40">
        <f t="shared" si="0"/>
        <v>5.2960000000000003</v>
      </c>
      <c r="J38" s="40">
        <f t="shared" si="1"/>
        <v>0</v>
      </c>
      <c r="K38" s="40">
        <f t="shared" si="2"/>
        <v>6.62</v>
      </c>
      <c r="L38" s="40">
        <f t="shared" si="3"/>
        <v>6.62</v>
      </c>
      <c r="M38" s="42">
        <f t="shared" si="4"/>
        <v>2769.808</v>
      </c>
    </row>
    <row r="39" spans="1:13" ht="24" customHeight="1">
      <c r="A39" s="67">
        <v>8</v>
      </c>
      <c r="B39" s="68"/>
      <c r="C39" s="67"/>
      <c r="D39" s="68" t="s">
        <v>60</v>
      </c>
      <c r="E39" s="68"/>
      <c r="F39" s="69"/>
      <c r="G39" s="68"/>
      <c r="H39" s="68"/>
      <c r="I39" s="68"/>
      <c r="J39" s="68"/>
      <c r="K39" s="68"/>
      <c r="L39" s="68"/>
      <c r="M39" s="70">
        <f>SUM(M40:M44)</f>
        <v>1908.9524999999999</v>
      </c>
    </row>
    <row r="40" spans="1:13" ht="24" customHeight="1">
      <c r="A40" s="53" t="s">
        <v>102</v>
      </c>
      <c r="B40" s="38" t="s">
        <v>61</v>
      </c>
      <c r="C40" s="53" t="s">
        <v>22</v>
      </c>
      <c r="D40" s="37" t="s">
        <v>62</v>
      </c>
      <c r="E40" s="39" t="s">
        <v>19</v>
      </c>
      <c r="F40" s="43">
        <v>8</v>
      </c>
      <c r="G40" s="40">
        <v>2.4</v>
      </c>
      <c r="H40" s="40">
        <v>20.824000000000002</v>
      </c>
      <c r="I40" s="40">
        <f t="shared" si="0"/>
        <v>23.224</v>
      </c>
      <c r="J40" s="40">
        <f t="shared" si="1"/>
        <v>3</v>
      </c>
      <c r="K40" s="40">
        <f t="shared" si="2"/>
        <v>26.03</v>
      </c>
      <c r="L40" s="40">
        <f t="shared" si="3"/>
        <v>29.03</v>
      </c>
      <c r="M40" s="34">
        <f t="shared" si="4"/>
        <v>232.24</v>
      </c>
    </row>
    <row r="41" spans="1:13" s="32" customFormat="1" ht="24" customHeight="1">
      <c r="A41" s="53" t="s">
        <v>103</v>
      </c>
      <c r="B41" s="38">
        <v>94993</v>
      </c>
      <c r="C41" s="53" t="s">
        <v>111</v>
      </c>
      <c r="D41" s="37" t="s">
        <v>112</v>
      </c>
      <c r="E41" s="64" t="s">
        <v>113</v>
      </c>
      <c r="F41" s="43">
        <v>3</v>
      </c>
      <c r="G41" s="40">
        <v>8.23</v>
      </c>
      <c r="H41" s="40">
        <v>47.05</v>
      </c>
      <c r="I41" s="40">
        <f t="shared" si="0"/>
        <v>55.28</v>
      </c>
      <c r="J41" s="40">
        <f t="shared" si="1"/>
        <v>10.287500000000001</v>
      </c>
      <c r="K41" s="40">
        <f t="shared" si="2"/>
        <v>58.8125</v>
      </c>
      <c r="L41" s="40">
        <f t="shared" si="3"/>
        <v>69.099999999999994</v>
      </c>
      <c r="M41" s="42">
        <f t="shared" si="4"/>
        <v>207.29999999999998</v>
      </c>
    </row>
    <row r="42" spans="1:13" s="66" customFormat="1" ht="30.75" customHeight="1">
      <c r="A42" s="53" t="s">
        <v>104</v>
      </c>
      <c r="B42" s="38">
        <v>180105</v>
      </c>
      <c r="C42" s="55" t="s">
        <v>126</v>
      </c>
      <c r="D42" s="37" t="s">
        <v>136</v>
      </c>
      <c r="E42" s="64" t="s">
        <v>135</v>
      </c>
      <c r="F42" s="43">
        <v>1</v>
      </c>
      <c r="G42" s="40">
        <v>27.3</v>
      </c>
      <c r="H42" s="40">
        <v>524.16999999999996</v>
      </c>
      <c r="I42" s="40">
        <f t="shared" si="0"/>
        <v>551.46999999999991</v>
      </c>
      <c r="J42" s="40">
        <f t="shared" si="1"/>
        <v>34.125</v>
      </c>
      <c r="K42" s="40">
        <f t="shared" si="2"/>
        <v>655.21249999999998</v>
      </c>
      <c r="L42" s="40">
        <f t="shared" si="3"/>
        <v>689.33749999999998</v>
      </c>
      <c r="M42" s="42">
        <f t="shared" si="4"/>
        <v>689.33749999999998</v>
      </c>
    </row>
    <row r="43" spans="1:13" ht="33.75" customHeight="1">
      <c r="A43" s="53" t="s">
        <v>105</v>
      </c>
      <c r="B43" s="38">
        <v>101176</v>
      </c>
      <c r="C43" s="53" t="s">
        <v>58</v>
      </c>
      <c r="D43" s="37" t="s">
        <v>138</v>
      </c>
      <c r="E43" s="39" t="s">
        <v>49</v>
      </c>
      <c r="F43" s="43">
        <v>6</v>
      </c>
      <c r="G43" s="40">
        <v>17.579999999999998</v>
      </c>
      <c r="H43" s="40">
        <v>24.55</v>
      </c>
      <c r="I43" s="40">
        <f t="shared" si="0"/>
        <v>42.129999999999995</v>
      </c>
      <c r="J43" s="40">
        <f t="shared" si="1"/>
        <v>21.974999999999998</v>
      </c>
      <c r="K43" s="40">
        <f t="shared" si="2"/>
        <v>30.6875</v>
      </c>
      <c r="L43" s="40">
        <f t="shared" si="3"/>
        <v>52.662499999999994</v>
      </c>
      <c r="M43" s="42">
        <f t="shared" si="4"/>
        <v>315.97499999999997</v>
      </c>
    </row>
    <row r="44" spans="1:13" ht="24" customHeight="1">
      <c r="A44" s="53" t="s">
        <v>134</v>
      </c>
      <c r="B44" s="50" t="s">
        <v>100</v>
      </c>
      <c r="C44" s="53" t="s">
        <v>99</v>
      </c>
      <c r="D44" s="37" t="s">
        <v>101</v>
      </c>
      <c r="E44" s="39" t="s">
        <v>19</v>
      </c>
      <c r="F44" s="43">
        <v>91</v>
      </c>
      <c r="G44" s="40">
        <v>3.08</v>
      </c>
      <c r="H44" s="40">
        <v>1</v>
      </c>
      <c r="I44" s="40">
        <f t="shared" si="0"/>
        <v>4.08</v>
      </c>
      <c r="J44" s="40">
        <f t="shared" si="1"/>
        <v>3.85</v>
      </c>
      <c r="K44" s="40">
        <f t="shared" si="2"/>
        <v>1.25</v>
      </c>
      <c r="L44" s="40">
        <f t="shared" si="3"/>
        <v>5.0999999999999996</v>
      </c>
      <c r="M44" s="42">
        <f t="shared" si="4"/>
        <v>464.09999999999997</v>
      </c>
    </row>
    <row r="45" spans="1:13" ht="41.25" customHeight="1">
      <c r="A45" s="44"/>
      <c r="B45" s="41"/>
      <c r="C45" s="44"/>
      <c r="D45" s="41"/>
      <c r="E45" s="41"/>
      <c r="F45" s="44"/>
      <c r="G45" s="41"/>
      <c r="H45" s="41"/>
      <c r="I45" s="41"/>
      <c r="J45" s="41"/>
      <c r="K45" s="41"/>
      <c r="L45" s="72" t="s">
        <v>78</v>
      </c>
      <c r="M45" s="73">
        <f>SUM(M39+M32+M30+M24+M22+M20+M11+M6)</f>
        <v>50670.140499999994</v>
      </c>
    </row>
    <row r="46" spans="1:13">
      <c r="A46" s="6"/>
      <c r="B46" s="3"/>
      <c r="C46" s="6"/>
      <c r="D46" s="3"/>
      <c r="E46" s="3"/>
      <c r="F46" s="6"/>
      <c r="G46" s="5"/>
      <c r="H46" s="5"/>
      <c r="I46" s="5"/>
      <c r="J46" s="3"/>
      <c r="K46" s="3"/>
      <c r="L46" s="3"/>
    </row>
    <row r="48" spans="1:13">
      <c r="A48" s="92" t="s">
        <v>139</v>
      </c>
      <c r="B48" s="93"/>
      <c r="C48" s="93"/>
      <c r="D48" s="92" t="s">
        <v>140</v>
      </c>
      <c r="E48" s="93"/>
      <c r="F48" s="93"/>
      <c r="G48" s="93"/>
      <c r="H48" s="93"/>
      <c r="I48" s="94" t="s">
        <v>141</v>
      </c>
      <c r="J48" s="94" t="s">
        <v>142</v>
      </c>
    </row>
    <row r="49" spans="1:10">
      <c r="A49" s="95">
        <v>1</v>
      </c>
      <c r="B49" s="93"/>
      <c r="C49" s="93"/>
      <c r="D49" s="95" t="s">
        <v>143</v>
      </c>
      <c r="E49" s="93"/>
      <c r="F49" s="93"/>
      <c r="G49" s="93"/>
      <c r="H49" s="93"/>
      <c r="I49" s="96" t="s">
        <v>144</v>
      </c>
      <c r="J49" s="97">
        <v>4.68</v>
      </c>
    </row>
    <row r="50" spans="1:10">
      <c r="A50" s="95">
        <v>2</v>
      </c>
      <c r="B50" s="93"/>
      <c r="C50" s="93"/>
      <c r="D50" s="95" t="s">
        <v>145</v>
      </c>
      <c r="E50" s="93"/>
      <c r="F50" s="93"/>
      <c r="G50" s="93"/>
      <c r="H50" s="93"/>
      <c r="I50" s="96" t="s">
        <v>146</v>
      </c>
      <c r="J50" s="97">
        <v>0.4</v>
      </c>
    </row>
    <row r="51" spans="1:10">
      <c r="A51" s="95">
        <v>3</v>
      </c>
      <c r="B51" s="93"/>
      <c r="C51" s="93"/>
      <c r="D51" s="95" t="s">
        <v>147</v>
      </c>
      <c r="E51" s="93"/>
      <c r="F51" s="93"/>
      <c r="G51" s="93"/>
      <c r="H51" s="93"/>
      <c r="I51" s="96" t="s">
        <v>148</v>
      </c>
      <c r="J51" s="97">
        <v>1.27</v>
      </c>
    </row>
    <row r="52" spans="1:10">
      <c r="A52" s="95">
        <v>4</v>
      </c>
      <c r="B52" s="93"/>
      <c r="C52" s="93"/>
      <c r="D52" s="95" t="s">
        <v>149</v>
      </c>
      <c r="E52" s="93"/>
      <c r="F52" s="93"/>
      <c r="G52" s="93"/>
      <c r="H52" s="93"/>
      <c r="I52" s="96" t="s">
        <v>150</v>
      </c>
      <c r="J52" s="97">
        <v>0.4</v>
      </c>
    </row>
    <row r="53" spans="1:10">
      <c r="A53" s="95">
        <v>5</v>
      </c>
      <c r="B53" s="93"/>
      <c r="C53" s="93"/>
      <c r="D53" s="95" t="s">
        <v>151</v>
      </c>
      <c r="E53" s="93"/>
      <c r="F53" s="93"/>
      <c r="G53" s="93"/>
      <c r="H53" s="93"/>
      <c r="I53" s="96" t="s">
        <v>152</v>
      </c>
      <c r="J53" s="97">
        <v>1.23</v>
      </c>
    </row>
    <row r="54" spans="1:10">
      <c r="A54" s="95">
        <v>6</v>
      </c>
      <c r="B54" s="93"/>
      <c r="C54" s="93"/>
      <c r="D54" s="95" t="s">
        <v>153</v>
      </c>
      <c r="E54" s="93"/>
      <c r="F54" s="93"/>
      <c r="G54" s="93"/>
      <c r="H54" s="93"/>
      <c r="I54" s="96" t="s">
        <v>154</v>
      </c>
      <c r="J54" s="97">
        <v>7.4</v>
      </c>
    </row>
    <row r="55" spans="1:10">
      <c r="A55" s="95">
        <v>7</v>
      </c>
      <c r="B55" s="93"/>
      <c r="C55" s="93"/>
      <c r="D55" s="95" t="s">
        <v>155</v>
      </c>
      <c r="E55" s="93"/>
      <c r="F55" s="93"/>
      <c r="G55" s="93"/>
      <c r="H55" s="93"/>
      <c r="I55" s="98" t="s">
        <v>156</v>
      </c>
      <c r="J55" s="97">
        <v>3</v>
      </c>
    </row>
    <row r="56" spans="1:10">
      <c r="A56" s="95">
        <v>8</v>
      </c>
      <c r="B56" s="93"/>
      <c r="C56" s="93"/>
      <c r="D56" s="95" t="s">
        <v>157</v>
      </c>
      <c r="E56" s="93"/>
      <c r="F56" s="93"/>
      <c r="G56" s="93"/>
      <c r="H56" s="93"/>
      <c r="I56" s="98"/>
      <c r="J56" s="97">
        <v>0.65</v>
      </c>
    </row>
    <row r="57" spans="1:10">
      <c r="A57" s="95">
        <v>9</v>
      </c>
      <c r="B57" s="93"/>
      <c r="C57" s="93"/>
      <c r="D57" s="95" t="s">
        <v>158</v>
      </c>
      <c r="E57" s="93"/>
      <c r="F57" s="93"/>
      <c r="G57" s="93"/>
      <c r="H57" s="93"/>
      <c r="I57" s="98"/>
      <c r="J57" s="97">
        <v>3.5</v>
      </c>
    </row>
    <row r="58" spans="1:10">
      <c r="A58" s="93"/>
      <c r="B58" s="93"/>
      <c r="C58" s="93"/>
      <c r="D58" s="99" t="s">
        <v>71</v>
      </c>
      <c r="E58" s="93"/>
      <c r="F58" s="93"/>
      <c r="G58" s="93"/>
      <c r="H58" s="93"/>
      <c r="I58" s="100"/>
      <c r="J58" s="101">
        <f>((((1+(J49+J50+J51+J52)/100)*(1+J53/100)*(1+J54/100))/(1-(J55+J56+J57)/100))-1)*100</f>
        <v>24.996972374798034</v>
      </c>
    </row>
    <row r="59" spans="1:10">
      <c r="A59" s="102"/>
      <c r="B59" s="102"/>
      <c r="C59" s="102"/>
      <c r="D59" s="103" t="s">
        <v>159</v>
      </c>
      <c r="E59" s="103"/>
      <c r="F59" s="103"/>
      <c r="G59" s="103"/>
      <c r="H59" s="103"/>
      <c r="I59" s="103"/>
      <c r="J59" s="102"/>
    </row>
  </sheetData>
  <mergeCells count="17">
    <mergeCell ref="I55:I57"/>
    <mergeCell ref="D59:I59"/>
    <mergeCell ref="E1:F1"/>
    <mergeCell ref="J1:L1"/>
    <mergeCell ref="E2:F2"/>
    <mergeCell ref="J2:L2"/>
    <mergeCell ref="G1:I1"/>
    <mergeCell ref="G2:I2"/>
    <mergeCell ref="A3:L3"/>
    <mergeCell ref="A4:A5"/>
    <mergeCell ref="B4:B5"/>
    <mergeCell ref="C4:C5"/>
    <mergeCell ref="D4:D5"/>
    <mergeCell ref="E4:E5"/>
    <mergeCell ref="F4:F5"/>
    <mergeCell ref="J4:L4"/>
    <mergeCell ref="G4:I4"/>
  </mergeCells>
  <pageMargins left="0.5" right="0.5" top="1" bottom="1" header="0.5" footer="0.5"/>
  <pageSetup paperSize="9" fitToHeight="0" orientation="landscape" r:id="rId1"/>
  <headerFooter>
    <oddHeader>&amp;L &amp;CUFSM
CNPJ: 95591764000105 &amp;R</oddHeader>
    <oddFooter>&amp;L &amp;CAV RORAIMA CIDADE UNIVERSITARIA - CAMOBI - SANTA MARIA / RS
(55) 3220-8341 / fabyeng@gmail.com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F16" sqref="F16"/>
    </sheetView>
  </sheetViews>
  <sheetFormatPr defaultRowHeight="12.75"/>
  <cols>
    <col min="1" max="1" width="2.375" style="28" customWidth="1"/>
    <col min="2" max="2" width="23.5" style="29" customWidth="1"/>
    <col min="3" max="3" width="12.375" style="30" customWidth="1"/>
    <col min="4" max="4" width="14.375" style="28" customWidth="1"/>
    <col min="5" max="5" width="13.125" style="28" customWidth="1"/>
    <col min="6" max="6" width="12.125" style="28" customWidth="1"/>
    <col min="7" max="7" width="21.75" style="22" customWidth="1"/>
    <col min="8" max="8" width="10.25" style="26" customWidth="1"/>
    <col min="9" max="9" width="8.875" style="26" bestFit="1" customWidth="1"/>
    <col min="10" max="248" width="9" style="26"/>
    <col min="249" max="249" width="2.375" style="26" customWidth="1"/>
    <col min="250" max="250" width="23.5" style="26" customWidth="1"/>
    <col min="251" max="251" width="7.875" style="26" customWidth="1"/>
    <col min="252" max="252" width="8.125" style="26" customWidth="1"/>
    <col min="253" max="254" width="9" style="26"/>
    <col min="255" max="255" width="8.5" style="26" customWidth="1"/>
    <col min="256" max="256" width="8.875" style="26" customWidth="1"/>
    <col min="257" max="257" width="9.75" style="26" customWidth="1"/>
    <col min="258" max="258" width="8.625" style="26" customWidth="1"/>
    <col min="259" max="259" width="8.125" style="26" customWidth="1"/>
    <col min="260" max="260" width="8.75" style="26" customWidth="1"/>
    <col min="261" max="261" width="9" style="26"/>
    <col min="262" max="262" width="7.625" style="26" customWidth="1"/>
    <col min="263" max="263" width="9.375" style="26" customWidth="1"/>
    <col min="264" max="264" width="10.25" style="26" customWidth="1"/>
    <col min="265" max="265" width="8.875" style="26" bestFit="1" customWidth="1"/>
    <col min="266" max="504" width="9" style="26"/>
    <col min="505" max="505" width="2.375" style="26" customWidth="1"/>
    <col min="506" max="506" width="23.5" style="26" customWidth="1"/>
    <col min="507" max="507" width="7.875" style="26" customWidth="1"/>
    <col min="508" max="508" width="8.125" style="26" customWidth="1"/>
    <col min="509" max="510" width="9" style="26"/>
    <col min="511" max="511" width="8.5" style="26" customWidth="1"/>
    <col min="512" max="512" width="8.875" style="26" customWidth="1"/>
    <col min="513" max="513" width="9.75" style="26" customWidth="1"/>
    <col min="514" max="514" width="8.625" style="26" customWidth="1"/>
    <col min="515" max="515" width="8.125" style="26" customWidth="1"/>
    <col min="516" max="516" width="8.75" style="26" customWidth="1"/>
    <col min="517" max="517" width="9" style="26"/>
    <col min="518" max="518" width="7.625" style="26" customWidth="1"/>
    <col min="519" max="519" width="9.375" style="26" customWidth="1"/>
    <col min="520" max="520" width="10.25" style="26" customWidth="1"/>
    <col min="521" max="521" width="8.875" style="26" bestFit="1" customWidth="1"/>
    <col min="522" max="760" width="9" style="26"/>
    <col min="761" max="761" width="2.375" style="26" customWidth="1"/>
    <col min="762" max="762" width="23.5" style="26" customWidth="1"/>
    <col min="763" max="763" width="7.875" style="26" customWidth="1"/>
    <col min="764" max="764" width="8.125" style="26" customWidth="1"/>
    <col min="765" max="766" width="9" style="26"/>
    <col min="767" max="767" width="8.5" style="26" customWidth="1"/>
    <col min="768" max="768" width="8.875" style="26" customWidth="1"/>
    <col min="769" max="769" width="9.75" style="26" customWidth="1"/>
    <col min="770" max="770" width="8.625" style="26" customWidth="1"/>
    <col min="771" max="771" width="8.125" style="26" customWidth="1"/>
    <col min="772" max="772" width="8.75" style="26" customWidth="1"/>
    <col min="773" max="773" width="9" style="26"/>
    <col min="774" max="774" width="7.625" style="26" customWidth="1"/>
    <col min="775" max="775" width="9.375" style="26" customWidth="1"/>
    <col min="776" max="776" width="10.25" style="26" customWidth="1"/>
    <col min="777" max="777" width="8.875" style="26" bestFit="1" customWidth="1"/>
    <col min="778" max="1016" width="9" style="26"/>
    <col min="1017" max="1017" width="2.375" style="26" customWidth="1"/>
    <col min="1018" max="1018" width="23.5" style="26" customWidth="1"/>
    <col min="1019" max="1019" width="7.875" style="26" customWidth="1"/>
    <col min="1020" max="1020" width="8.125" style="26" customWidth="1"/>
    <col min="1021" max="1022" width="9" style="26"/>
    <col min="1023" max="1023" width="8.5" style="26" customWidth="1"/>
    <col min="1024" max="1024" width="8.875" style="26" customWidth="1"/>
    <col min="1025" max="1025" width="9.75" style="26" customWidth="1"/>
    <col min="1026" max="1026" width="8.625" style="26" customWidth="1"/>
    <col min="1027" max="1027" width="8.125" style="26" customWidth="1"/>
    <col min="1028" max="1028" width="8.75" style="26" customWidth="1"/>
    <col min="1029" max="1029" width="9" style="26"/>
    <col min="1030" max="1030" width="7.625" style="26" customWidth="1"/>
    <col min="1031" max="1031" width="9.375" style="26" customWidth="1"/>
    <col min="1032" max="1032" width="10.25" style="26" customWidth="1"/>
    <col min="1033" max="1033" width="8.875" style="26" bestFit="1" customWidth="1"/>
    <col min="1034" max="1272" width="9" style="26"/>
    <col min="1273" max="1273" width="2.375" style="26" customWidth="1"/>
    <col min="1274" max="1274" width="23.5" style="26" customWidth="1"/>
    <col min="1275" max="1275" width="7.875" style="26" customWidth="1"/>
    <col min="1276" max="1276" width="8.125" style="26" customWidth="1"/>
    <col min="1277" max="1278" width="9" style="26"/>
    <col min="1279" max="1279" width="8.5" style="26" customWidth="1"/>
    <col min="1280" max="1280" width="8.875" style="26" customWidth="1"/>
    <col min="1281" max="1281" width="9.75" style="26" customWidth="1"/>
    <col min="1282" max="1282" width="8.625" style="26" customWidth="1"/>
    <col min="1283" max="1283" width="8.125" style="26" customWidth="1"/>
    <col min="1284" max="1284" width="8.75" style="26" customWidth="1"/>
    <col min="1285" max="1285" width="9" style="26"/>
    <col min="1286" max="1286" width="7.625" style="26" customWidth="1"/>
    <col min="1287" max="1287" width="9.375" style="26" customWidth="1"/>
    <col min="1288" max="1288" width="10.25" style="26" customWidth="1"/>
    <col min="1289" max="1289" width="8.875" style="26" bestFit="1" customWidth="1"/>
    <col min="1290" max="1528" width="9" style="26"/>
    <col min="1529" max="1529" width="2.375" style="26" customWidth="1"/>
    <col min="1530" max="1530" width="23.5" style="26" customWidth="1"/>
    <col min="1531" max="1531" width="7.875" style="26" customWidth="1"/>
    <col min="1532" max="1532" width="8.125" style="26" customWidth="1"/>
    <col min="1533" max="1534" width="9" style="26"/>
    <col min="1535" max="1535" width="8.5" style="26" customWidth="1"/>
    <col min="1536" max="1536" width="8.875" style="26" customWidth="1"/>
    <col min="1537" max="1537" width="9.75" style="26" customWidth="1"/>
    <col min="1538" max="1538" width="8.625" style="26" customWidth="1"/>
    <col min="1539" max="1539" width="8.125" style="26" customWidth="1"/>
    <col min="1540" max="1540" width="8.75" style="26" customWidth="1"/>
    <col min="1541" max="1541" width="9" style="26"/>
    <col min="1542" max="1542" width="7.625" style="26" customWidth="1"/>
    <col min="1543" max="1543" width="9.375" style="26" customWidth="1"/>
    <col min="1544" max="1544" width="10.25" style="26" customWidth="1"/>
    <col min="1545" max="1545" width="8.875" style="26" bestFit="1" customWidth="1"/>
    <col min="1546" max="1784" width="9" style="26"/>
    <col min="1785" max="1785" width="2.375" style="26" customWidth="1"/>
    <col min="1786" max="1786" width="23.5" style="26" customWidth="1"/>
    <col min="1787" max="1787" width="7.875" style="26" customWidth="1"/>
    <col min="1788" max="1788" width="8.125" style="26" customWidth="1"/>
    <col min="1789" max="1790" width="9" style="26"/>
    <col min="1791" max="1791" width="8.5" style="26" customWidth="1"/>
    <col min="1792" max="1792" width="8.875" style="26" customWidth="1"/>
    <col min="1793" max="1793" width="9.75" style="26" customWidth="1"/>
    <col min="1794" max="1794" width="8.625" style="26" customWidth="1"/>
    <col min="1795" max="1795" width="8.125" style="26" customWidth="1"/>
    <col min="1796" max="1796" width="8.75" style="26" customWidth="1"/>
    <col min="1797" max="1797" width="9" style="26"/>
    <col min="1798" max="1798" width="7.625" style="26" customWidth="1"/>
    <col min="1799" max="1799" width="9.375" style="26" customWidth="1"/>
    <col min="1800" max="1800" width="10.25" style="26" customWidth="1"/>
    <col min="1801" max="1801" width="8.875" style="26" bestFit="1" customWidth="1"/>
    <col min="1802" max="2040" width="9" style="26"/>
    <col min="2041" max="2041" width="2.375" style="26" customWidth="1"/>
    <col min="2042" max="2042" width="23.5" style="26" customWidth="1"/>
    <col min="2043" max="2043" width="7.875" style="26" customWidth="1"/>
    <col min="2044" max="2044" width="8.125" style="26" customWidth="1"/>
    <col min="2045" max="2046" width="9" style="26"/>
    <col min="2047" max="2047" width="8.5" style="26" customWidth="1"/>
    <col min="2048" max="2048" width="8.875" style="26" customWidth="1"/>
    <col min="2049" max="2049" width="9.75" style="26" customWidth="1"/>
    <col min="2050" max="2050" width="8.625" style="26" customWidth="1"/>
    <col min="2051" max="2051" width="8.125" style="26" customWidth="1"/>
    <col min="2052" max="2052" width="8.75" style="26" customWidth="1"/>
    <col min="2053" max="2053" width="9" style="26"/>
    <col min="2054" max="2054" width="7.625" style="26" customWidth="1"/>
    <col min="2055" max="2055" width="9.375" style="26" customWidth="1"/>
    <col min="2056" max="2056" width="10.25" style="26" customWidth="1"/>
    <col min="2057" max="2057" width="8.875" style="26" bestFit="1" customWidth="1"/>
    <col min="2058" max="2296" width="9" style="26"/>
    <col min="2297" max="2297" width="2.375" style="26" customWidth="1"/>
    <col min="2298" max="2298" width="23.5" style="26" customWidth="1"/>
    <col min="2299" max="2299" width="7.875" style="26" customWidth="1"/>
    <col min="2300" max="2300" width="8.125" style="26" customWidth="1"/>
    <col min="2301" max="2302" width="9" style="26"/>
    <col min="2303" max="2303" width="8.5" style="26" customWidth="1"/>
    <col min="2304" max="2304" width="8.875" style="26" customWidth="1"/>
    <col min="2305" max="2305" width="9.75" style="26" customWidth="1"/>
    <col min="2306" max="2306" width="8.625" style="26" customWidth="1"/>
    <col min="2307" max="2307" width="8.125" style="26" customWidth="1"/>
    <col min="2308" max="2308" width="8.75" style="26" customWidth="1"/>
    <col min="2309" max="2309" width="9" style="26"/>
    <col min="2310" max="2310" width="7.625" style="26" customWidth="1"/>
    <col min="2311" max="2311" width="9.375" style="26" customWidth="1"/>
    <col min="2312" max="2312" width="10.25" style="26" customWidth="1"/>
    <col min="2313" max="2313" width="8.875" style="26" bestFit="1" customWidth="1"/>
    <col min="2314" max="2552" width="9" style="26"/>
    <col min="2553" max="2553" width="2.375" style="26" customWidth="1"/>
    <col min="2554" max="2554" width="23.5" style="26" customWidth="1"/>
    <col min="2555" max="2555" width="7.875" style="26" customWidth="1"/>
    <col min="2556" max="2556" width="8.125" style="26" customWidth="1"/>
    <col min="2557" max="2558" width="9" style="26"/>
    <col min="2559" max="2559" width="8.5" style="26" customWidth="1"/>
    <col min="2560" max="2560" width="8.875" style="26" customWidth="1"/>
    <col min="2561" max="2561" width="9.75" style="26" customWidth="1"/>
    <col min="2562" max="2562" width="8.625" style="26" customWidth="1"/>
    <col min="2563" max="2563" width="8.125" style="26" customWidth="1"/>
    <col min="2564" max="2564" width="8.75" style="26" customWidth="1"/>
    <col min="2565" max="2565" width="9" style="26"/>
    <col min="2566" max="2566" width="7.625" style="26" customWidth="1"/>
    <col min="2567" max="2567" width="9.375" style="26" customWidth="1"/>
    <col min="2568" max="2568" width="10.25" style="26" customWidth="1"/>
    <col min="2569" max="2569" width="8.875" style="26" bestFit="1" customWidth="1"/>
    <col min="2570" max="2808" width="9" style="26"/>
    <col min="2809" max="2809" width="2.375" style="26" customWidth="1"/>
    <col min="2810" max="2810" width="23.5" style="26" customWidth="1"/>
    <col min="2811" max="2811" width="7.875" style="26" customWidth="1"/>
    <col min="2812" max="2812" width="8.125" style="26" customWidth="1"/>
    <col min="2813" max="2814" width="9" style="26"/>
    <col min="2815" max="2815" width="8.5" style="26" customWidth="1"/>
    <col min="2816" max="2816" width="8.875" style="26" customWidth="1"/>
    <col min="2817" max="2817" width="9.75" style="26" customWidth="1"/>
    <col min="2818" max="2818" width="8.625" style="26" customWidth="1"/>
    <col min="2819" max="2819" width="8.125" style="26" customWidth="1"/>
    <col min="2820" max="2820" width="8.75" style="26" customWidth="1"/>
    <col min="2821" max="2821" width="9" style="26"/>
    <col min="2822" max="2822" width="7.625" style="26" customWidth="1"/>
    <col min="2823" max="2823" width="9.375" style="26" customWidth="1"/>
    <col min="2824" max="2824" width="10.25" style="26" customWidth="1"/>
    <col min="2825" max="2825" width="8.875" style="26" bestFit="1" customWidth="1"/>
    <col min="2826" max="3064" width="9" style="26"/>
    <col min="3065" max="3065" width="2.375" style="26" customWidth="1"/>
    <col min="3066" max="3066" width="23.5" style="26" customWidth="1"/>
    <col min="3067" max="3067" width="7.875" style="26" customWidth="1"/>
    <col min="3068" max="3068" width="8.125" style="26" customWidth="1"/>
    <col min="3069" max="3070" width="9" style="26"/>
    <col min="3071" max="3071" width="8.5" style="26" customWidth="1"/>
    <col min="3072" max="3072" width="8.875" style="26" customWidth="1"/>
    <col min="3073" max="3073" width="9.75" style="26" customWidth="1"/>
    <col min="3074" max="3074" width="8.625" style="26" customWidth="1"/>
    <col min="3075" max="3075" width="8.125" style="26" customWidth="1"/>
    <col min="3076" max="3076" width="8.75" style="26" customWidth="1"/>
    <col min="3077" max="3077" width="9" style="26"/>
    <col min="3078" max="3078" width="7.625" style="26" customWidth="1"/>
    <col min="3079" max="3079" width="9.375" style="26" customWidth="1"/>
    <col min="3080" max="3080" width="10.25" style="26" customWidth="1"/>
    <col min="3081" max="3081" width="8.875" style="26" bestFit="1" customWidth="1"/>
    <col min="3082" max="3320" width="9" style="26"/>
    <col min="3321" max="3321" width="2.375" style="26" customWidth="1"/>
    <col min="3322" max="3322" width="23.5" style="26" customWidth="1"/>
    <col min="3323" max="3323" width="7.875" style="26" customWidth="1"/>
    <col min="3324" max="3324" width="8.125" style="26" customWidth="1"/>
    <col min="3325" max="3326" width="9" style="26"/>
    <col min="3327" max="3327" width="8.5" style="26" customWidth="1"/>
    <col min="3328" max="3328" width="8.875" style="26" customWidth="1"/>
    <col min="3329" max="3329" width="9.75" style="26" customWidth="1"/>
    <col min="3330" max="3330" width="8.625" style="26" customWidth="1"/>
    <col min="3331" max="3331" width="8.125" style="26" customWidth="1"/>
    <col min="3332" max="3332" width="8.75" style="26" customWidth="1"/>
    <col min="3333" max="3333" width="9" style="26"/>
    <col min="3334" max="3334" width="7.625" style="26" customWidth="1"/>
    <col min="3335" max="3335" width="9.375" style="26" customWidth="1"/>
    <col min="3336" max="3336" width="10.25" style="26" customWidth="1"/>
    <col min="3337" max="3337" width="8.875" style="26" bestFit="1" customWidth="1"/>
    <col min="3338" max="3576" width="9" style="26"/>
    <col min="3577" max="3577" width="2.375" style="26" customWidth="1"/>
    <col min="3578" max="3578" width="23.5" style="26" customWidth="1"/>
    <col min="3579" max="3579" width="7.875" style="26" customWidth="1"/>
    <col min="3580" max="3580" width="8.125" style="26" customWidth="1"/>
    <col min="3581" max="3582" width="9" style="26"/>
    <col min="3583" max="3583" width="8.5" style="26" customWidth="1"/>
    <col min="3584" max="3584" width="8.875" style="26" customWidth="1"/>
    <col min="3585" max="3585" width="9.75" style="26" customWidth="1"/>
    <col min="3586" max="3586" width="8.625" style="26" customWidth="1"/>
    <col min="3587" max="3587" width="8.125" style="26" customWidth="1"/>
    <col min="3588" max="3588" width="8.75" style="26" customWidth="1"/>
    <col min="3589" max="3589" width="9" style="26"/>
    <col min="3590" max="3590" width="7.625" style="26" customWidth="1"/>
    <col min="3591" max="3591" width="9.375" style="26" customWidth="1"/>
    <col min="3592" max="3592" width="10.25" style="26" customWidth="1"/>
    <col min="3593" max="3593" width="8.875" style="26" bestFit="1" customWidth="1"/>
    <col min="3594" max="3832" width="9" style="26"/>
    <col min="3833" max="3833" width="2.375" style="26" customWidth="1"/>
    <col min="3834" max="3834" width="23.5" style="26" customWidth="1"/>
    <col min="3835" max="3835" width="7.875" style="26" customWidth="1"/>
    <col min="3836" max="3836" width="8.125" style="26" customWidth="1"/>
    <col min="3837" max="3838" width="9" style="26"/>
    <col min="3839" max="3839" width="8.5" style="26" customWidth="1"/>
    <col min="3840" max="3840" width="8.875" style="26" customWidth="1"/>
    <col min="3841" max="3841" width="9.75" style="26" customWidth="1"/>
    <col min="3842" max="3842" width="8.625" style="26" customWidth="1"/>
    <col min="3843" max="3843" width="8.125" style="26" customWidth="1"/>
    <col min="3844" max="3844" width="8.75" style="26" customWidth="1"/>
    <col min="3845" max="3845" width="9" style="26"/>
    <col min="3846" max="3846" width="7.625" style="26" customWidth="1"/>
    <col min="3847" max="3847" width="9.375" style="26" customWidth="1"/>
    <col min="3848" max="3848" width="10.25" style="26" customWidth="1"/>
    <col min="3849" max="3849" width="8.875" style="26" bestFit="1" customWidth="1"/>
    <col min="3850" max="4088" width="9" style="26"/>
    <col min="4089" max="4089" width="2.375" style="26" customWidth="1"/>
    <col min="4090" max="4090" width="23.5" style="26" customWidth="1"/>
    <col min="4091" max="4091" width="7.875" style="26" customWidth="1"/>
    <col min="4092" max="4092" width="8.125" style="26" customWidth="1"/>
    <col min="4093" max="4094" width="9" style="26"/>
    <col min="4095" max="4095" width="8.5" style="26" customWidth="1"/>
    <col min="4096" max="4096" width="8.875" style="26" customWidth="1"/>
    <col min="4097" max="4097" width="9.75" style="26" customWidth="1"/>
    <col min="4098" max="4098" width="8.625" style="26" customWidth="1"/>
    <col min="4099" max="4099" width="8.125" style="26" customWidth="1"/>
    <col min="4100" max="4100" width="8.75" style="26" customWidth="1"/>
    <col min="4101" max="4101" width="9" style="26"/>
    <col min="4102" max="4102" width="7.625" style="26" customWidth="1"/>
    <col min="4103" max="4103" width="9.375" style="26" customWidth="1"/>
    <col min="4104" max="4104" width="10.25" style="26" customWidth="1"/>
    <col min="4105" max="4105" width="8.875" style="26" bestFit="1" customWidth="1"/>
    <col min="4106" max="4344" width="9" style="26"/>
    <col min="4345" max="4345" width="2.375" style="26" customWidth="1"/>
    <col min="4346" max="4346" width="23.5" style="26" customWidth="1"/>
    <col min="4347" max="4347" width="7.875" style="26" customWidth="1"/>
    <col min="4348" max="4348" width="8.125" style="26" customWidth="1"/>
    <col min="4349" max="4350" width="9" style="26"/>
    <col min="4351" max="4351" width="8.5" style="26" customWidth="1"/>
    <col min="4352" max="4352" width="8.875" style="26" customWidth="1"/>
    <col min="4353" max="4353" width="9.75" style="26" customWidth="1"/>
    <col min="4354" max="4354" width="8.625" style="26" customWidth="1"/>
    <col min="4355" max="4355" width="8.125" style="26" customWidth="1"/>
    <col min="4356" max="4356" width="8.75" style="26" customWidth="1"/>
    <col min="4357" max="4357" width="9" style="26"/>
    <col min="4358" max="4358" width="7.625" style="26" customWidth="1"/>
    <col min="4359" max="4359" width="9.375" style="26" customWidth="1"/>
    <col min="4360" max="4360" width="10.25" style="26" customWidth="1"/>
    <col min="4361" max="4361" width="8.875" style="26" bestFit="1" customWidth="1"/>
    <col min="4362" max="4600" width="9" style="26"/>
    <col min="4601" max="4601" width="2.375" style="26" customWidth="1"/>
    <col min="4602" max="4602" width="23.5" style="26" customWidth="1"/>
    <col min="4603" max="4603" width="7.875" style="26" customWidth="1"/>
    <col min="4604" max="4604" width="8.125" style="26" customWidth="1"/>
    <col min="4605" max="4606" width="9" style="26"/>
    <col min="4607" max="4607" width="8.5" style="26" customWidth="1"/>
    <col min="4608" max="4608" width="8.875" style="26" customWidth="1"/>
    <col min="4609" max="4609" width="9.75" style="26" customWidth="1"/>
    <col min="4610" max="4610" width="8.625" style="26" customWidth="1"/>
    <col min="4611" max="4611" width="8.125" style="26" customWidth="1"/>
    <col min="4612" max="4612" width="8.75" style="26" customWidth="1"/>
    <col min="4613" max="4613" width="9" style="26"/>
    <col min="4614" max="4614" width="7.625" style="26" customWidth="1"/>
    <col min="4615" max="4615" width="9.375" style="26" customWidth="1"/>
    <col min="4616" max="4616" width="10.25" style="26" customWidth="1"/>
    <col min="4617" max="4617" width="8.875" style="26" bestFit="1" customWidth="1"/>
    <col min="4618" max="4856" width="9" style="26"/>
    <col min="4857" max="4857" width="2.375" style="26" customWidth="1"/>
    <col min="4858" max="4858" width="23.5" style="26" customWidth="1"/>
    <col min="4859" max="4859" width="7.875" style="26" customWidth="1"/>
    <col min="4860" max="4860" width="8.125" style="26" customWidth="1"/>
    <col min="4861" max="4862" width="9" style="26"/>
    <col min="4863" max="4863" width="8.5" style="26" customWidth="1"/>
    <col min="4864" max="4864" width="8.875" style="26" customWidth="1"/>
    <col min="4865" max="4865" width="9.75" style="26" customWidth="1"/>
    <col min="4866" max="4866" width="8.625" style="26" customWidth="1"/>
    <col min="4867" max="4867" width="8.125" style="26" customWidth="1"/>
    <col min="4868" max="4868" width="8.75" style="26" customWidth="1"/>
    <col min="4869" max="4869" width="9" style="26"/>
    <col min="4870" max="4870" width="7.625" style="26" customWidth="1"/>
    <col min="4871" max="4871" width="9.375" style="26" customWidth="1"/>
    <col min="4872" max="4872" width="10.25" style="26" customWidth="1"/>
    <col min="4873" max="4873" width="8.875" style="26" bestFit="1" customWidth="1"/>
    <col min="4874" max="5112" width="9" style="26"/>
    <col min="5113" max="5113" width="2.375" style="26" customWidth="1"/>
    <col min="5114" max="5114" width="23.5" style="26" customWidth="1"/>
    <col min="5115" max="5115" width="7.875" style="26" customWidth="1"/>
    <col min="5116" max="5116" width="8.125" style="26" customWidth="1"/>
    <col min="5117" max="5118" width="9" style="26"/>
    <col min="5119" max="5119" width="8.5" style="26" customWidth="1"/>
    <col min="5120" max="5120" width="8.875" style="26" customWidth="1"/>
    <col min="5121" max="5121" width="9.75" style="26" customWidth="1"/>
    <col min="5122" max="5122" width="8.625" style="26" customWidth="1"/>
    <col min="5123" max="5123" width="8.125" style="26" customWidth="1"/>
    <col min="5124" max="5124" width="8.75" style="26" customWidth="1"/>
    <col min="5125" max="5125" width="9" style="26"/>
    <col min="5126" max="5126" width="7.625" style="26" customWidth="1"/>
    <col min="5127" max="5127" width="9.375" style="26" customWidth="1"/>
    <col min="5128" max="5128" width="10.25" style="26" customWidth="1"/>
    <col min="5129" max="5129" width="8.875" style="26" bestFit="1" customWidth="1"/>
    <col min="5130" max="5368" width="9" style="26"/>
    <col min="5369" max="5369" width="2.375" style="26" customWidth="1"/>
    <col min="5370" max="5370" width="23.5" style="26" customWidth="1"/>
    <col min="5371" max="5371" width="7.875" style="26" customWidth="1"/>
    <col min="5372" max="5372" width="8.125" style="26" customWidth="1"/>
    <col min="5373" max="5374" width="9" style="26"/>
    <col min="5375" max="5375" width="8.5" style="26" customWidth="1"/>
    <col min="5376" max="5376" width="8.875" style="26" customWidth="1"/>
    <col min="5377" max="5377" width="9.75" style="26" customWidth="1"/>
    <col min="5378" max="5378" width="8.625" style="26" customWidth="1"/>
    <col min="5379" max="5379" width="8.125" style="26" customWidth="1"/>
    <col min="5380" max="5380" width="8.75" style="26" customWidth="1"/>
    <col min="5381" max="5381" width="9" style="26"/>
    <col min="5382" max="5382" width="7.625" style="26" customWidth="1"/>
    <col min="5383" max="5383" width="9.375" style="26" customWidth="1"/>
    <col min="5384" max="5384" width="10.25" style="26" customWidth="1"/>
    <col min="5385" max="5385" width="8.875" style="26" bestFit="1" customWidth="1"/>
    <col min="5386" max="5624" width="9" style="26"/>
    <col min="5625" max="5625" width="2.375" style="26" customWidth="1"/>
    <col min="5626" max="5626" width="23.5" style="26" customWidth="1"/>
    <col min="5627" max="5627" width="7.875" style="26" customWidth="1"/>
    <col min="5628" max="5628" width="8.125" style="26" customWidth="1"/>
    <col min="5629" max="5630" width="9" style="26"/>
    <col min="5631" max="5631" width="8.5" style="26" customWidth="1"/>
    <col min="5632" max="5632" width="8.875" style="26" customWidth="1"/>
    <col min="5633" max="5633" width="9.75" style="26" customWidth="1"/>
    <col min="5634" max="5634" width="8.625" style="26" customWidth="1"/>
    <col min="5635" max="5635" width="8.125" style="26" customWidth="1"/>
    <col min="5636" max="5636" width="8.75" style="26" customWidth="1"/>
    <col min="5637" max="5637" width="9" style="26"/>
    <col min="5638" max="5638" width="7.625" style="26" customWidth="1"/>
    <col min="5639" max="5639" width="9.375" style="26" customWidth="1"/>
    <col min="5640" max="5640" width="10.25" style="26" customWidth="1"/>
    <col min="5641" max="5641" width="8.875" style="26" bestFit="1" customWidth="1"/>
    <col min="5642" max="5880" width="9" style="26"/>
    <col min="5881" max="5881" width="2.375" style="26" customWidth="1"/>
    <col min="5882" max="5882" width="23.5" style="26" customWidth="1"/>
    <col min="5883" max="5883" width="7.875" style="26" customWidth="1"/>
    <col min="5884" max="5884" width="8.125" style="26" customWidth="1"/>
    <col min="5885" max="5886" width="9" style="26"/>
    <col min="5887" max="5887" width="8.5" style="26" customWidth="1"/>
    <col min="5888" max="5888" width="8.875" style="26" customWidth="1"/>
    <col min="5889" max="5889" width="9.75" style="26" customWidth="1"/>
    <col min="5890" max="5890" width="8.625" style="26" customWidth="1"/>
    <col min="5891" max="5891" width="8.125" style="26" customWidth="1"/>
    <col min="5892" max="5892" width="8.75" style="26" customWidth="1"/>
    <col min="5893" max="5893" width="9" style="26"/>
    <col min="5894" max="5894" width="7.625" style="26" customWidth="1"/>
    <col min="5895" max="5895" width="9.375" style="26" customWidth="1"/>
    <col min="5896" max="5896" width="10.25" style="26" customWidth="1"/>
    <col min="5897" max="5897" width="8.875" style="26" bestFit="1" customWidth="1"/>
    <col min="5898" max="6136" width="9" style="26"/>
    <col min="6137" max="6137" width="2.375" style="26" customWidth="1"/>
    <col min="6138" max="6138" width="23.5" style="26" customWidth="1"/>
    <col min="6139" max="6139" width="7.875" style="26" customWidth="1"/>
    <col min="6140" max="6140" width="8.125" style="26" customWidth="1"/>
    <col min="6141" max="6142" width="9" style="26"/>
    <col min="6143" max="6143" width="8.5" style="26" customWidth="1"/>
    <col min="6144" max="6144" width="8.875" style="26" customWidth="1"/>
    <col min="6145" max="6145" width="9.75" style="26" customWidth="1"/>
    <col min="6146" max="6146" width="8.625" style="26" customWidth="1"/>
    <col min="6147" max="6147" width="8.125" style="26" customWidth="1"/>
    <col min="6148" max="6148" width="8.75" style="26" customWidth="1"/>
    <col min="6149" max="6149" width="9" style="26"/>
    <col min="6150" max="6150" width="7.625" style="26" customWidth="1"/>
    <col min="6151" max="6151" width="9.375" style="26" customWidth="1"/>
    <col min="6152" max="6152" width="10.25" style="26" customWidth="1"/>
    <col min="6153" max="6153" width="8.875" style="26" bestFit="1" customWidth="1"/>
    <col min="6154" max="6392" width="9" style="26"/>
    <col min="6393" max="6393" width="2.375" style="26" customWidth="1"/>
    <col min="6394" max="6394" width="23.5" style="26" customWidth="1"/>
    <col min="6395" max="6395" width="7.875" style="26" customWidth="1"/>
    <col min="6396" max="6396" width="8.125" style="26" customWidth="1"/>
    <col min="6397" max="6398" width="9" style="26"/>
    <col min="6399" max="6399" width="8.5" style="26" customWidth="1"/>
    <col min="6400" max="6400" width="8.875" style="26" customWidth="1"/>
    <col min="6401" max="6401" width="9.75" style="26" customWidth="1"/>
    <col min="6402" max="6402" width="8.625" style="26" customWidth="1"/>
    <col min="6403" max="6403" width="8.125" style="26" customWidth="1"/>
    <col min="6404" max="6404" width="8.75" style="26" customWidth="1"/>
    <col min="6405" max="6405" width="9" style="26"/>
    <col min="6406" max="6406" width="7.625" style="26" customWidth="1"/>
    <col min="6407" max="6407" width="9.375" style="26" customWidth="1"/>
    <col min="6408" max="6408" width="10.25" style="26" customWidth="1"/>
    <col min="6409" max="6409" width="8.875" style="26" bestFit="1" customWidth="1"/>
    <col min="6410" max="6648" width="9" style="26"/>
    <col min="6649" max="6649" width="2.375" style="26" customWidth="1"/>
    <col min="6650" max="6650" width="23.5" style="26" customWidth="1"/>
    <col min="6651" max="6651" width="7.875" style="26" customWidth="1"/>
    <col min="6652" max="6652" width="8.125" style="26" customWidth="1"/>
    <col min="6653" max="6654" width="9" style="26"/>
    <col min="6655" max="6655" width="8.5" style="26" customWidth="1"/>
    <col min="6656" max="6656" width="8.875" style="26" customWidth="1"/>
    <col min="6657" max="6657" width="9.75" style="26" customWidth="1"/>
    <col min="6658" max="6658" width="8.625" style="26" customWidth="1"/>
    <col min="6659" max="6659" width="8.125" style="26" customWidth="1"/>
    <col min="6660" max="6660" width="8.75" style="26" customWidth="1"/>
    <col min="6661" max="6661" width="9" style="26"/>
    <col min="6662" max="6662" width="7.625" style="26" customWidth="1"/>
    <col min="6663" max="6663" width="9.375" style="26" customWidth="1"/>
    <col min="6664" max="6664" width="10.25" style="26" customWidth="1"/>
    <col min="6665" max="6665" width="8.875" style="26" bestFit="1" customWidth="1"/>
    <col min="6666" max="6904" width="9" style="26"/>
    <col min="6905" max="6905" width="2.375" style="26" customWidth="1"/>
    <col min="6906" max="6906" width="23.5" style="26" customWidth="1"/>
    <col min="6907" max="6907" width="7.875" style="26" customWidth="1"/>
    <col min="6908" max="6908" width="8.125" style="26" customWidth="1"/>
    <col min="6909" max="6910" width="9" style="26"/>
    <col min="6911" max="6911" width="8.5" style="26" customWidth="1"/>
    <col min="6912" max="6912" width="8.875" style="26" customWidth="1"/>
    <col min="6913" max="6913" width="9.75" style="26" customWidth="1"/>
    <col min="6914" max="6914" width="8.625" style="26" customWidth="1"/>
    <col min="6915" max="6915" width="8.125" style="26" customWidth="1"/>
    <col min="6916" max="6916" width="8.75" style="26" customWidth="1"/>
    <col min="6917" max="6917" width="9" style="26"/>
    <col min="6918" max="6918" width="7.625" style="26" customWidth="1"/>
    <col min="6919" max="6919" width="9.375" style="26" customWidth="1"/>
    <col min="6920" max="6920" width="10.25" style="26" customWidth="1"/>
    <col min="6921" max="6921" width="8.875" style="26" bestFit="1" customWidth="1"/>
    <col min="6922" max="7160" width="9" style="26"/>
    <col min="7161" max="7161" width="2.375" style="26" customWidth="1"/>
    <col min="7162" max="7162" width="23.5" style="26" customWidth="1"/>
    <col min="7163" max="7163" width="7.875" style="26" customWidth="1"/>
    <col min="7164" max="7164" width="8.125" style="26" customWidth="1"/>
    <col min="7165" max="7166" width="9" style="26"/>
    <col min="7167" max="7167" width="8.5" style="26" customWidth="1"/>
    <col min="7168" max="7168" width="8.875" style="26" customWidth="1"/>
    <col min="7169" max="7169" width="9.75" style="26" customWidth="1"/>
    <col min="7170" max="7170" width="8.625" style="26" customWidth="1"/>
    <col min="7171" max="7171" width="8.125" style="26" customWidth="1"/>
    <col min="7172" max="7172" width="8.75" style="26" customWidth="1"/>
    <col min="7173" max="7173" width="9" style="26"/>
    <col min="7174" max="7174" width="7.625" style="26" customWidth="1"/>
    <col min="7175" max="7175" width="9.375" style="26" customWidth="1"/>
    <col min="7176" max="7176" width="10.25" style="26" customWidth="1"/>
    <col min="7177" max="7177" width="8.875" style="26" bestFit="1" customWidth="1"/>
    <col min="7178" max="7416" width="9" style="26"/>
    <col min="7417" max="7417" width="2.375" style="26" customWidth="1"/>
    <col min="7418" max="7418" width="23.5" style="26" customWidth="1"/>
    <col min="7419" max="7419" width="7.875" style="26" customWidth="1"/>
    <col min="7420" max="7420" width="8.125" style="26" customWidth="1"/>
    <col min="7421" max="7422" width="9" style="26"/>
    <col min="7423" max="7423" width="8.5" style="26" customWidth="1"/>
    <col min="7424" max="7424" width="8.875" style="26" customWidth="1"/>
    <col min="7425" max="7425" width="9.75" style="26" customWidth="1"/>
    <col min="7426" max="7426" width="8.625" style="26" customWidth="1"/>
    <col min="7427" max="7427" width="8.125" style="26" customWidth="1"/>
    <col min="7428" max="7428" width="8.75" style="26" customWidth="1"/>
    <col min="7429" max="7429" width="9" style="26"/>
    <col min="7430" max="7430" width="7.625" style="26" customWidth="1"/>
    <col min="7431" max="7431" width="9.375" style="26" customWidth="1"/>
    <col min="7432" max="7432" width="10.25" style="26" customWidth="1"/>
    <col min="7433" max="7433" width="8.875" style="26" bestFit="1" customWidth="1"/>
    <col min="7434" max="7672" width="9" style="26"/>
    <col min="7673" max="7673" width="2.375" style="26" customWidth="1"/>
    <col min="7674" max="7674" width="23.5" style="26" customWidth="1"/>
    <col min="7675" max="7675" width="7.875" style="26" customWidth="1"/>
    <col min="7676" max="7676" width="8.125" style="26" customWidth="1"/>
    <col min="7677" max="7678" width="9" style="26"/>
    <col min="7679" max="7679" width="8.5" style="26" customWidth="1"/>
    <col min="7680" max="7680" width="8.875" style="26" customWidth="1"/>
    <col min="7681" max="7681" width="9.75" style="26" customWidth="1"/>
    <col min="7682" max="7682" width="8.625" style="26" customWidth="1"/>
    <col min="7683" max="7683" width="8.125" style="26" customWidth="1"/>
    <col min="7684" max="7684" width="8.75" style="26" customWidth="1"/>
    <col min="7685" max="7685" width="9" style="26"/>
    <col min="7686" max="7686" width="7.625" style="26" customWidth="1"/>
    <col min="7687" max="7687" width="9.375" style="26" customWidth="1"/>
    <col min="7688" max="7688" width="10.25" style="26" customWidth="1"/>
    <col min="7689" max="7689" width="8.875" style="26" bestFit="1" customWidth="1"/>
    <col min="7690" max="7928" width="9" style="26"/>
    <col min="7929" max="7929" width="2.375" style="26" customWidth="1"/>
    <col min="7930" max="7930" width="23.5" style="26" customWidth="1"/>
    <col min="7931" max="7931" width="7.875" style="26" customWidth="1"/>
    <col min="7932" max="7932" width="8.125" style="26" customWidth="1"/>
    <col min="7933" max="7934" width="9" style="26"/>
    <col min="7935" max="7935" width="8.5" style="26" customWidth="1"/>
    <col min="7936" max="7936" width="8.875" style="26" customWidth="1"/>
    <col min="7937" max="7937" width="9.75" style="26" customWidth="1"/>
    <col min="7938" max="7938" width="8.625" style="26" customWidth="1"/>
    <col min="7939" max="7939" width="8.125" style="26" customWidth="1"/>
    <col min="7940" max="7940" width="8.75" style="26" customWidth="1"/>
    <col min="7941" max="7941" width="9" style="26"/>
    <col min="7942" max="7942" width="7.625" style="26" customWidth="1"/>
    <col min="7943" max="7943" width="9.375" style="26" customWidth="1"/>
    <col min="7944" max="7944" width="10.25" style="26" customWidth="1"/>
    <col min="7945" max="7945" width="8.875" style="26" bestFit="1" customWidth="1"/>
    <col min="7946" max="8184" width="9" style="26"/>
    <col min="8185" max="8185" width="2.375" style="26" customWidth="1"/>
    <col min="8186" max="8186" width="23.5" style="26" customWidth="1"/>
    <col min="8187" max="8187" width="7.875" style="26" customWidth="1"/>
    <col min="8188" max="8188" width="8.125" style="26" customWidth="1"/>
    <col min="8189" max="8190" width="9" style="26"/>
    <col min="8191" max="8191" width="8.5" style="26" customWidth="1"/>
    <col min="8192" max="8192" width="8.875" style="26" customWidth="1"/>
    <col min="8193" max="8193" width="9.75" style="26" customWidth="1"/>
    <col min="8194" max="8194" width="8.625" style="26" customWidth="1"/>
    <col min="8195" max="8195" width="8.125" style="26" customWidth="1"/>
    <col min="8196" max="8196" width="8.75" style="26" customWidth="1"/>
    <col min="8197" max="8197" width="9" style="26"/>
    <col min="8198" max="8198" width="7.625" style="26" customWidth="1"/>
    <col min="8199" max="8199" width="9.375" style="26" customWidth="1"/>
    <col min="8200" max="8200" width="10.25" style="26" customWidth="1"/>
    <col min="8201" max="8201" width="8.875" style="26" bestFit="1" customWidth="1"/>
    <col min="8202" max="8440" width="9" style="26"/>
    <col min="8441" max="8441" width="2.375" style="26" customWidth="1"/>
    <col min="8442" max="8442" width="23.5" style="26" customWidth="1"/>
    <col min="8443" max="8443" width="7.875" style="26" customWidth="1"/>
    <col min="8444" max="8444" width="8.125" style="26" customWidth="1"/>
    <col min="8445" max="8446" width="9" style="26"/>
    <col min="8447" max="8447" width="8.5" style="26" customWidth="1"/>
    <col min="8448" max="8448" width="8.875" style="26" customWidth="1"/>
    <col min="8449" max="8449" width="9.75" style="26" customWidth="1"/>
    <col min="8450" max="8450" width="8.625" style="26" customWidth="1"/>
    <col min="8451" max="8451" width="8.125" style="26" customWidth="1"/>
    <col min="8452" max="8452" width="8.75" style="26" customWidth="1"/>
    <col min="8453" max="8453" width="9" style="26"/>
    <col min="8454" max="8454" width="7.625" style="26" customWidth="1"/>
    <col min="8455" max="8455" width="9.375" style="26" customWidth="1"/>
    <col min="8456" max="8456" width="10.25" style="26" customWidth="1"/>
    <col min="8457" max="8457" width="8.875" style="26" bestFit="1" customWidth="1"/>
    <col min="8458" max="8696" width="9" style="26"/>
    <col min="8697" max="8697" width="2.375" style="26" customWidth="1"/>
    <col min="8698" max="8698" width="23.5" style="26" customWidth="1"/>
    <col min="8699" max="8699" width="7.875" style="26" customWidth="1"/>
    <col min="8700" max="8700" width="8.125" style="26" customWidth="1"/>
    <col min="8701" max="8702" width="9" style="26"/>
    <col min="8703" max="8703" width="8.5" style="26" customWidth="1"/>
    <col min="8704" max="8704" width="8.875" style="26" customWidth="1"/>
    <col min="8705" max="8705" width="9.75" style="26" customWidth="1"/>
    <col min="8706" max="8706" width="8.625" style="26" customWidth="1"/>
    <col min="8707" max="8707" width="8.125" style="26" customWidth="1"/>
    <col min="8708" max="8708" width="8.75" style="26" customWidth="1"/>
    <col min="8709" max="8709" width="9" style="26"/>
    <col min="8710" max="8710" width="7.625" style="26" customWidth="1"/>
    <col min="8711" max="8711" width="9.375" style="26" customWidth="1"/>
    <col min="8712" max="8712" width="10.25" style="26" customWidth="1"/>
    <col min="8713" max="8713" width="8.875" style="26" bestFit="1" customWidth="1"/>
    <col min="8714" max="8952" width="9" style="26"/>
    <col min="8953" max="8953" width="2.375" style="26" customWidth="1"/>
    <col min="8954" max="8954" width="23.5" style="26" customWidth="1"/>
    <col min="8955" max="8955" width="7.875" style="26" customWidth="1"/>
    <col min="8956" max="8956" width="8.125" style="26" customWidth="1"/>
    <col min="8957" max="8958" width="9" style="26"/>
    <col min="8959" max="8959" width="8.5" style="26" customWidth="1"/>
    <col min="8960" max="8960" width="8.875" style="26" customWidth="1"/>
    <col min="8961" max="8961" width="9.75" style="26" customWidth="1"/>
    <col min="8962" max="8962" width="8.625" style="26" customWidth="1"/>
    <col min="8963" max="8963" width="8.125" style="26" customWidth="1"/>
    <col min="8964" max="8964" width="8.75" style="26" customWidth="1"/>
    <col min="8965" max="8965" width="9" style="26"/>
    <col min="8966" max="8966" width="7.625" style="26" customWidth="1"/>
    <col min="8967" max="8967" width="9.375" style="26" customWidth="1"/>
    <col min="8968" max="8968" width="10.25" style="26" customWidth="1"/>
    <col min="8969" max="8969" width="8.875" style="26" bestFit="1" customWidth="1"/>
    <col min="8970" max="9208" width="9" style="26"/>
    <col min="9209" max="9209" width="2.375" style="26" customWidth="1"/>
    <col min="9210" max="9210" width="23.5" style="26" customWidth="1"/>
    <col min="9211" max="9211" width="7.875" style="26" customWidth="1"/>
    <col min="9212" max="9212" width="8.125" style="26" customWidth="1"/>
    <col min="9213" max="9214" width="9" style="26"/>
    <col min="9215" max="9215" width="8.5" style="26" customWidth="1"/>
    <col min="9216" max="9216" width="8.875" style="26" customWidth="1"/>
    <col min="9217" max="9217" width="9.75" style="26" customWidth="1"/>
    <col min="9218" max="9218" width="8.625" style="26" customWidth="1"/>
    <col min="9219" max="9219" width="8.125" style="26" customWidth="1"/>
    <col min="9220" max="9220" width="8.75" style="26" customWidth="1"/>
    <col min="9221" max="9221" width="9" style="26"/>
    <col min="9222" max="9222" width="7.625" style="26" customWidth="1"/>
    <col min="9223" max="9223" width="9.375" style="26" customWidth="1"/>
    <col min="9224" max="9224" width="10.25" style="26" customWidth="1"/>
    <col min="9225" max="9225" width="8.875" style="26" bestFit="1" customWidth="1"/>
    <col min="9226" max="9464" width="9" style="26"/>
    <col min="9465" max="9465" width="2.375" style="26" customWidth="1"/>
    <col min="9466" max="9466" width="23.5" style="26" customWidth="1"/>
    <col min="9467" max="9467" width="7.875" style="26" customWidth="1"/>
    <col min="9468" max="9468" width="8.125" style="26" customWidth="1"/>
    <col min="9469" max="9470" width="9" style="26"/>
    <col min="9471" max="9471" width="8.5" style="26" customWidth="1"/>
    <col min="9472" max="9472" width="8.875" style="26" customWidth="1"/>
    <col min="9473" max="9473" width="9.75" style="26" customWidth="1"/>
    <col min="9474" max="9474" width="8.625" style="26" customWidth="1"/>
    <col min="9475" max="9475" width="8.125" style="26" customWidth="1"/>
    <col min="9476" max="9476" width="8.75" style="26" customWidth="1"/>
    <col min="9477" max="9477" width="9" style="26"/>
    <col min="9478" max="9478" width="7.625" style="26" customWidth="1"/>
    <col min="9479" max="9479" width="9.375" style="26" customWidth="1"/>
    <col min="9480" max="9480" width="10.25" style="26" customWidth="1"/>
    <col min="9481" max="9481" width="8.875" style="26" bestFit="1" customWidth="1"/>
    <col min="9482" max="9720" width="9" style="26"/>
    <col min="9721" max="9721" width="2.375" style="26" customWidth="1"/>
    <col min="9722" max="9722" width="23.5" style="26" customWidth="1"/>
    <col min="9723" max="9723" width="7.875" style="26" customWidth="1"/>
    <col min="9724" max="9724" width="8.125" style="26" customWidth="1"/>
    <col min="9725" max="9726" width="9" style="26"/>
    <col min="9727" max="9727" width="8.5" style="26" customWidth="1"/>
    <col min="9728" max="9728" width="8.875" style="26" customWidth="1"/>
    <col min="9729" max="9729" width="9.75" style="26" customWidth="1"/>
    <col min="9730" max="9730" width="8.625" style="26" customWidth="1"/>
    <col min="9731" max="9731" width="8.125" style="26" customWidth="1"/>
    <col min="9732" max="9732" width="8.75" style="26" customWidth="1"/>
    <col min="9733" max="9733" width="9" style="26"/>
    <col min="9734" max="9734" width="7.625" style="26" customWidth="1"/>
    <col min="9735" max="9735" width="9.375" style="26" customWidth="1"/>
    <col min="9736" max="9736" width="10.25" style="26" customWidth="1"/>
    <col min="9737" max="9737" width="8.875" style="26" bestFit="1" customWidth="1"/>
    <col min="9738" max="9976" width="9" style="26"/>
    <col min="9977" max="9977" width="2.375" style="26" customWidth="1"/>
    <col min="9978" max="9978" width="23.5" style="26" customWidth="1"/>
    <col min="9979" max="9979" width="7.875" style="26" customWidth="1"/>
    <col min="9980" max="9980" width="8.125" style="26" customWidth="1"/>
    <col min="9981" max="9982" width="9" style="26"/>
    <col min="9983" max="9983" width="8.5" style="26" customWidth="1"/>
    <col min="9984" max="9984" width="8.875" style="26" customWidth="1"/>
    <col min="9985" max="9985" width="9.75" style="26" customWidth="1"/>
    <col min="9986" max="9986" width="8.625" style="26" customWidth="1"/>
    <col min="9987" max="9987" width="8.125" style="26" customWidth="1"/>
    <col min="9988" max="9988" width="8.75" style="26" customWidth="1"/>
    <col min="9989" max="9989" width="9" style="26"/>
    <col min="9990" max="9990" width="7.625" style="26" customWidth="1"/>
    <col min="9991" max="9991" width="9.375" style="26" customWidth="1"/>
    <col min="9992" max="9992" width="10.25" style="26" customWidth="1"/>
    <col min="9993" max="9993" width="8.875" style="26" bestFit="1" customWidth="1"/>
    <col min="9994" max="10232" width="9" style="26"/>
    <col min="10233" max="10233" width="2.375" style="26" customWidth="1"/>
    <col min="10234" max="10234" width="23.5" style="26" customWidth="1"/>
    <col min="10235" max="10235" width="7.875" style="26" customWidth="1"/>
    <col min="10236" max="10236" width="8.125" style="26" customWidth="1"/>
    <col min="10237" max="10238" width="9" style="26"/>
    <col min="10239" max="10239" width="8.5" style="26" customWidth="1"/>
    <col min="10240" max="10240" width="8.875" style="26" customWidth="1"/>
    <col min="10241" max="10241" width="9.75" style="26" customWidth="1"/>
    <col min="10242" max="10242" width="8.625" style="26" customWidth="1"/>
    <col min="10243" max="10243" width="8.125" style="26" customWidth="1"/>
    <col min="10244" max="10244" width="8.75" style="26" customWidth="1"/>
    <col min="10245" max="10245" width="9" style="26"/>
    <col min="10246" max="10246" width="7.625" style="26" customWidth="1"/>
    <col min="10247" max="10247" width="9.375" style="26" customWidth="1"/>
    <col min="10248" max="10248" width="10.25" style="26" customWidth="1"/>
    <col min="10249" max="10249" width="8.875" style="26" bestFit="1" customWidth="1"/>
    <col min="10250" max="10488" width="9" style="26"/>
    <col min="10489" max="10489" width="2.375" style="26" customWidth="1"/>
    <col min="10490" max="10490" width="23.5" style="26" customWidth="1"/>
    <col min="10491" max="10491" width="7.875" style="26" customWidth="1"/>
    <col min="10492" max="10492" width="8.125" style="26" customWidth="1"/>
    <col min="10493" max="10494" width="9" style="26"/>
    <col min="10495" max="10495" width="8.5" style="26" customWidth="1"/>
    <col min="10496" max="10496" width="8.875" style="26" customWidth="1"/>
    <col min="10497" max="10497" width="9.75" style="26" customWidth="1"/>
    <col min="10498" max="10498" width="8.625" style="26" customWidth="1"/>
    <col min="10499" max="10499" width="8.125" style="26" customWidth="1"/>
    <col min="10500" max="10500" width="8.75" style="26" customWidth="1"/>
    <col min="10501" max="10501" width="9" style="26"/>
    <col min="10502" max="10502" width="7.625" style="26" customWidth="1"/>
    <col min="10503" max="10503" width="9.375" style="26" customWidth="1"/>
    <col min="10504" max="10504" width="10.25" style="26" customWidth="1"/>
    <col min="10505" max="10505" width="8.875" style="26" bestFit="1" customWidth="1"/>
    <col min="10506" max="10744" width="9" style="26"/>
    <col min="10745" max="10745" width="2.375" style="26" customWidth="1"/>
    <col min="10746" max="10746" width="23.5" style="26" customWidth="1"/>
    <col min="10747" max="10747" width="7.875" style="26" customWidth="1"/>
    <col min="10748" max="10748" width="8.125" style="26" customWidth="1"/>
    <col min="10749" max="10750" width="9" style="26"/>
    <col min="10751" max="10751" width="8.5" style="26" customWidth="1"/>
    <col min="10752" max="10752" width="8.875" style="26" customWidth="1"/>
    <col min="10753" max="10753" width="9.75" style="26" customWidth="1"/>
    <col min="10754" max="10754" width="8.625" style="26" customWidth="1"/>
    <col min="10755" max="10755" width="8.125" style="26" customWidth="1"/>
    <col min="10756" max="10756" width="8.75" style="26" customWidth="1"/>
    <col min="10757" max="10757" width="9" style="26"/>
    <col min="10758" max="10758" width="7.625" style="26" customWidth="1"/>
    <col min="10759" max="10759" width="9.375" style="26" customWidth="1"/>
    <col min="10760" max="10760" width="10.25" style="26" customWidth="1"/>
    <col min="10761" max="10761" width="8.875" style="26" bestFit="1" customWidth="1"/>
    <col min="10762" max="11000" width="9" style="26"/>
    <col min="11001" max="11001" width="2.375" style="26" customWidth="1"/>
    <col min="11002" max="11002" width="23.5" style="26" customWidth="1"/>
    <col min="11003" max="11003" width="7.875" style="26" customWidth="1"/>
    <col min="11004" max="11004" width="8.125" style="26" customWidth="1"/>
    <col min="11005" max="11006" width="9" style="26"/>
    <col min="11007" max="11007" width="8.5" style="26" customWidth="1"/>
    <col min="11008" max="11008" width="8.875" style="26" customWidth="1"/>
    <col min="11009" max="11009" width="9.75" style="26" customWidth="1"/>
    <col min="11010" max="11010" width="8.625" style="26" customWidth="1"/>
    <col min="11011" max="11011" width="8.125" style="26" customWidth="1"/>
    <col min="11012" max="11012" width="8.75" style="26" customWidth="1"/>
    <col min="11013" max="11013" width="9" style="26"/>
    <col min="11014" max="11014" width="7.625" style="26" customWidth="1"/>
    <col min="11015" max="11015" width="9.375" style="26" customWidth="1"/>
    <col min="11016" max="11016" width="10.25" style="26" customWidth="1"/>
    <col min="11017" max="11017" width="8.875" style="26" bestFit="1" customWidth="1"/>
    <col min="11018" max="11256" width="9" style="26"/>
    <col min="11257" max="11257" width="2.375" style="26" customWidth="1"/>
    <col min="11258" max="11258" width="23.5" style="26" customWidth="1"/>
    <col min="11259" max="11259" width="7.875" style="26" customWidth="1"/>
    <col min="11260" max="11260" width="8.125" style="26" customWidth="1"/>
    <col min="11261" max="11262" width="9" style="26"/>
    <col min="11263" max="11263" width="8.5" style="26" customWidth="1"/>
    <col min="11264" max="11264" width="8.875" style="26" customWidth="1"/>
    <col min="11265" max="11265" width="9.75" style="26" customWidth="1"/>
    <col min="11266" max="11266" width="8.625" style="26" customWidth="1"/>
    <col min="11267" max="11267" width="8.125" style="26" customWidth="1"/>
    <col min="11268" max="11268" width="8.75" style="26" customWidth="1"/>
    <col min="11269" max="11269" width="9" style="26"/>
    <col min="11270" max="11270" width="7.625" style="26" customWidth="1"/>
    <col min="11271" max="11271" width="9.375" style="26" customWidth="1"/>
    <col min="11272" max="11272" width="10.25" style="26" customWidth="1"/>
    <col min="11273" max="11273" width="8.875" style="26" bestFit="1" customWidth="1"/>
    <col min="11274" max="11512" width="9" style="26"/>
    <col min="11513" max="11513" width="2.375" style="26" customWidth="1"/>
    <col min="11514" max="11514" width="23.5" style="26" customWidth="1"/>
    <col min="11515" max="11515" width="7.875" style="26" customWidth="1"/>
    <col min="11516" max="11516" width="8.125" style="26" customWidth="1"/>
    <col min="11517" max="11518" width="9" style="26"/>
    <col min="11519" max="11519" width="8.5" style="26" customWidth="1"/>
    <col min="11520" max="11520" width="8.875" style="26" customWidth="1"/>
    <col min="11521" max="11521" width="9.75" style="26" customWidth="1"/>
    <col min="11522" max="11522" width="8.625" style="26" customWidth="1"/>
    <col min="11523" max="11523" width="8.125" style="26" customWidth="1"/>
    <col min="11524" max="11524" width="8.75" style="26" customWidth="1"/>
    <col min="11525" max="11525" width="9" style="26"/>
    <col min="11526" max="11526" width="7.625" style="26" customWidth="1"/>
    <col min="11527" max="11527" width="9.375" style="26" customWidth="1"/>
    <col min="11528" max="11528" width="10.25" style="26" customWidth="1"/>
    <col min="11529" max="11529" width="8.875" style="26" bestFit="1" customWidth="1"/>
    <col min="11530" max="11768" width="9" style="26"/>
    <col min="11769" max="11769" width="2.375" style="26" customWidth="1"/>
    <col min="11770" max="11770" width="23.5" style="26" customWidth="1"/>
    <col min="11771" max="11771" width="7.875" style="26" customWidth="1"/>
    <col min="11772" max="11772" width="8.125" style="26" customWidth="1"/>
    <col min="11773" max="11774" width="9" style="26"/>
    <col min="11775" max="11775" width="8.5" style="26" customWidth="1"/>
    <col min="11776" max="11776" width="8.875" style="26" customWidth="1"/>
    <col min="11777" max="11777" width="9.75" style="26" customWidth="1"/>
    <col min="11778" max="11778" width="8.625" style="26" customWidth="1"/>
    <col min="11779" max="11779" width="8.125" style="26" customWidth="1"/>
    <col min="11780" max="11780" width="8.75" style="26" customWidth="1"/>
    <col min="11781" max="11781" width="9" style="26"/>
    <col min="11782" max="11782" width="7.625" style="26" customWidth="1"/>
    <col min="11783" max="11783" width="9.375" style="26" customWidth="1"/>
    <col min="11784" max="11784" width="10.25" style="26" customWidth="1"/>
    <col min="11785" max="11785" width="8.875" style="26" bestFit="1" customWidth="1"/>
    <col min="11786" max="12024" width="9" style="26"/>
    <col min="12025" max="12025" width="2.375" style="26" customWidth="1"/>
    <col min="12026" max="12026" width="23.5" style="26" customWidth="1"/>
    <col min="12027" max="12027" width="7.875" style="26" customWidth="1"/>
    <col min="12028" max="12028" width="8.125" style="26" customWidth="1"/>
    <col min="12029" max="12030" width="9" style="26"/>
    <col min="12031" max="12031" width="8.5" style="26" customWidth="1"/>
    <col min="12032" max="12032" width="8.875" style="26" customWidth="1"/>
    <col min="12033" max="12033" width="9.75" style="26" customWidth="1"/>
    <col min="12034" max="12034" width="8.625" style="26" customWidth="1"/>
    <col min="12035" max="12035" width="8.125" style="26" customWidth="1"/>
    <col min="12036" max="12036" width="8.75" style="26" customWidth="1"/>
    <col min="12037" max="12037" width="9" style="26"/>
    <col min="12038" max="12038" width="7.625" style="26" customWidth="1"/>
    <col min="12039" max="12039" width="9.375" style="26" customWidth="1"/>
    <col min="12040" max="12040" width="10.25" style="26" customWidth="1"/>
    <col min="12041" max="12041" width="8.875" style="26" bestFit="1" customWidth="1"/>
    <col min="12042" max="12280" width="9" style="26"/>
    <col min="12281" max="12281" width="2.375" style="26" customWidth="1"/>
    <col min="12282" max="12282" width="23.5" style="26" customWidth="1"/>
    <col min="12283" max="12283" width="7.875" style="26" customWidth="1"/>
    <col min="12284" max="12284" width="8.125" style="26" customWidth="1"/>
    <col min="12285" max="12286" width="9" style="26"/>
    <col min="12287" max="12287" width="8.5" style="26" customWidth="1"/>
    <col min="12288" max="12288" width="8.875" style="26" customWidth="1"/>
    <col min="12289" max="12289" width="9.75" style="26" customWidth="1"/>
    <col min="12290" max="12290" width="8.625" style="26" customWidth="1"/>
    <col min="12291" max="12291" width="8.125" style="26" customWidth="1"/>
    <col min="12292" max="12292" width="8.75" style="26" customWidth="1"/>
    <col min="12293" max="12293" width="9" style="26"/>
    <col min="12294" max="12294" width="7.625" style="26" customWidth="1"/>
    <col min="12295" max="12295" width="9.375" style="26" customWidth="1"/>
    <col min="12296" max="12296" width="10.25" style="26" customWidth="1"/>
    <col min="12297" max="12297" width="8.875" style="26" bestFit="1" customWidth="1"/>
    <col min="12298" max="12536" width="9" style="26"/>
    <col min="12537" max="12537" width="2.375" style="26" customWidth="1"/>
    <col min="12538" max="12538" width="23.5" style="26" customWidth="1"/>
    <col min="12539" max="12539" width="7.875" style="26" customWidth="1"/>
    <col min="12540" max="12540" width="8.125" style="26" customWidth="1"/>
    <col min="12541" max="12542" width="9" style="26"/>
    <col min="12543" max="12543" width="8.5" style="26" customWidth="1"/>
    <col min="12544" max="12544" width="8.875" style="26" customWidth="1"/>
    <col min="12545" max="12545" width="9.75" style="26" customWidth="1"/>
    <col min="12546" max="12546" width="8.625" style="26" customWidth="1"/>
    <col min="12547" max="12547" width="8.125" style="26" customWidth="1"/>
    <col min="12548" max="12548" width="8.75" style="26" customWidth="1"/>
    <col min="12549" max="12549" width="9" style="26"/>
    <col min="12550" max="12550" width="7.625" style="26" customWidth="1"/>
    <col min="12551" max="12551" width="9.375" style="26" customWidth="1"/>
    <col min="12552" max="12552" width="10.25" style="26" customWidth="1"/>
    <col min="12553" max="12553" width="8.875" style="26" bestFit="1" customWidth="1"/>
    <col min="12554" max="12792" width="9" style="26"/>
    <col min="12793" max="12793" width="2.375" style="26" customWidth="1"/>
    <col min="12794" max="12794" width="23.5" style="26" customWidth="1"/>
    <col min="12795" max="12795" width="7.875" style="26" customWidth="1"/>
    <col min="12796" max="12796" width="8.125" style="26" customWidth="1"/>
    <col min="12797" max="12798" width="9" style="26"/>
    <col min="12799" max="12799" width="8.5" style="26" customWidth="1"/>
    <col min="12800" max="12800" width="8.875" style="26" customWidth="1"/>
    <col min="12801" max="12801" width="9.75" style="26" customWidth="1"/>
    <col min="12802" max="12802" width="8.625" style="26" customWidth="1"/>
    <col min="12803" max="12803" width="8.125" style="26" customWidth="1"/>
    <col min="12804" max="12804" width="8.75" style="26" customWidth="1"/>
    <col min="12805" max="12805" width="9" style="26"/>
    <col min="12806" max="12806" width="7.625" style="26" customWidth="1"/>
    <col min="12807" max="12807" width="9.375" style="26" customWidth="1"/>
    <col min="12808" max="12808" width="10.25" style="26" customWidth="1"/>
    <col min="12809" max="12809" width="8.875" style="26" bestFit="1" customWidth="1"/>
    <col min="12810" max="13048" width="9" style="26"/>
    <col min="13049" max="13049" width="2.375" style="26" customWidth="1"/>
    <col min="13050" max="13050" width="23.5" style="26" customWidth="1"/>
    <col min="13051" max="13051" width="7.875" style="26" customWidth="1"/>
    <col min="13052" max="13052" width="8.125" style="26" customWidth="1"/>
    <col min="13053" max="13054" width="9" style="26"/>
    <col min="13055" max="13055" width="8.5" style="26" customWidth="1"/>
    <col min="13056" max="13056" width="8.875" style="26" customWidth="1"/>
    <col min="13057" max="13057" width="9.75" style="26" customWidth="1"/>
    <col min="13058" max="13058" width="8.625" style="26" customWidth="1"/>
    <col min="13059" max="13059" width="8.125" style="26" customWidth="1"/>
    <col min="13060" max="13060" width="8.75" style="26" customWidth="1"/>
    <col min="13061" max="13061" width="9" style="26"/>
    <col min="13062" max="13062" width="7.625" style="26" customWidth="1"/>
    <col min="13063" max="13063" width="9.375" style="26" customWidth="1"/>
    <col min="13064" max="13064" width="10.25" style="26" customWidth="1"/>
    <col min="13065" max="13065" width="8.875" style="26" bestFit="1" customWidth="1"/>
    <col min="13066" max="13304" width="9" style="26"/>
    <col min="13305" max="13305" width="2.375" style="26" customWidth="1"/>
    <col min="13306" max="13306" width="23.5" style="26" customWidth="1"/>
    <col min="13307" max="13307" width="7.875" style="26" customWidth="1"/>
    <col min="13308" max="13308" width="8.125" style="26" customWidth="1"/>
    <col min="13309" max="13310" width="9" style="26"/>
    <col min="13311" max="13311" width="8.5" style="26" customWidth="1"/>
    <col min="13312" max="13312" width="8.875" style="26" customWidth="1"/>
    <col min="13313" max="13313" width="9.75" style="26" customWidth="1"/>
    <col min="13314" max="13314" width="8.625" style="26" customWidth="1"/>
    <col min="13315" max="13315" width="8.125" style="26" customWidth="1"/>
    <col min="13316" max="13316" width="8.75" style="26" customWidth="1"/>
    <col min="13317" max="13317" width="9" style="26"/>
    <col min="13318" max="13318" width="7.625" style="26" customWidth="1"/>
    <col min="13319" max="13319" width="9.375" style="26" customWidth="1"/>
    <col min="13320" max="13320" width="10.25" style="26" customWidth="1"/>
    <col min="13321" max="13321" width="8.875" style="26" bestFit="1" customWidth="1"/>
    <col min="13322" max="13560" width="9" style="26"/>
    <col min="13561" max="13561" width="2.375" style="26" customWidth="1"/>
    <col min="13562" max="13562" width="23.5" style="26" customWidth="1"/>
    <col min="13563" max="13563" width="7.875" style="26" customWidth="1"/>
    <col min="13564" max="13564" width="8.125" style="26" customWidth="1"/>
    <col min="13565" max="13566" width="9" style="26"/>
    <col min="13567" max="13567" width="8.5" style="26" customWidth="1"/>
    <col min="13568" max="13568" width="8.875" style="26" customWidth="1"/>
    <col min="13569" max="13569" width="9.75" style="26" customWidth="1"/>
    <col min="13570" max="13570" width="8.625" style="26" customWidth="1"/>
    <col min="13571" max="13571" width="8.125" style="26" customWidth="1"/>
    <col min="13572" max="13572" width="8.75" style="26" customWidth="1"/>
    <col min="13573" max="13573" width="9" style="26"/>
    <col min="13574" max="13574" width="7.625" style="26" customWidth="1"/>
    <col min="13575" max="13575" width="9.375" style="26" customWidth="1"/>
    <col min="13576" max="13576" width="10.25" style="26" customWidth="1"/>
    <col min="13577" max="13577" width="8.875" style="26" bestFit="1" customWidth="1"/>
    <col min="13578" max="13816" width="9" style="26"/>
    <col min="13817" max="13817" width="2.375" style="26" customWidth="1"/>
    <col min="13818" max="13818" width="23.5" style="26" customWidth="1"/>
    <col min="13819" max="13819" width="7.875" style="26" customWidth="1"/>
    <col min="13820" max="13820" width="8.125" style="26" customWidth="1"/>
    <col min="13821" max="13822" width="9" style="26"/>
    <col min="13823" max="13823" width="8.5" style="26" customWidth="1"/>
    <col min="13824" max="13824" width="8.875" style="26" customWidth="1"/>
    <col min="13825" max="13825" width="9.75" style="26" customWidth="1"/>
    <col min="13826" max="13826" width="8.625" style="26" customWidth="1"/>
    <col min="13827" max="13827" width="8.125" style="26" customWidth="1"/>
    <col min="13828" max="13828" width="8.75" style="26" customWidth="1"/>
    <col min="13829" max="13829" width="9" style="26"/>
    <col min="13830" max="13830" width="7.625" style="26" customWidth="1"/>
    <col min="13831" max="13831" width="9.375" style="26" customWidth="1"/>
    <col min="13832" max="13832" width="10.25" style="26" customWidth="1"/>
    <col min="13833" max="13833" width="8.875" style="26" bestFit="1" customWidth="1"/>
    <col min="13834" max="14072" width="9" style="26"/>
    <col min="14073" max="14073" width="2.375" style="26" customWidth="1"/>
    <col min="14074" max="14074" width="23.5" style="26" customWidth="1"/>
    <col min="14075" max="14075" width="7.875" style="26" customWidth="1"/>
    <col min="14076" max="14076" width="8.125" style="26" customWidth="1"/>
    <col min="14077" max="14078" width="9" style="26"/>
    <col min="14079" max="14079" width="8.5" style="26" customWidth="1"/>
    <col min="14080" max="14080" width="8.875" style="26" customWidth="1"/>
    <col min="14081" max="14081" width="9.75" style="26" customWidth="1"/>
    <col min="14082" max="14082" width="8.625" style="26" customWidth="1"/>
    <col min="14083" max="14083" width="8.125" style="26" customWidth="1"/>
    <col min="14084" max="14084" width="8.75" style="26" customWidth="1"/>
    <col min="14085" max="14085" width="9" style="26"/>
    <col min="14086" max="14086" width="7.625" style="26" customWidth="1"/>
    <col min="14087" max="14087" width="9.375" style="26" customWidth="1"/>
    <col min="14088" max="14088" width="10.25" style="26" customWidth="1"/>
    <col min="14089" max="14089" width="8.875" style="26" bestFit="1" customWidth="1"/>
    <col min="14090" max="14328" width="9" style="26"/>
    <col min="14329" max="14329" width="2.375" style="26" customWidth="1"/>
    <col min="14330" max="14330" width="23.5" style="26" customWidth="1"/>
    <col min="14331" max="14331" width="7.875" style="26" customWidth="1"/>
    <col min="14332" max="14332" width="8.125" style="26" customWidth="1"/>
    <col min="14333" max="14334" width="9" style="26"/>
    <col min="14335" max="14335" width="8.5" style="26" customWidth="1"/>
    <col min="14336" max="14336" width="8.875" style="26" customWidth="1"/>
    <col min="14337" max="14337" width="9.75" style="26" customWidth="1"/>
    <col min="14338" max="14338" width="8.625" style="26" customWidth="1"/>
    <col min="14339" max="14339" width="8.125" style="26" customWidth="1"/>
    <col min="14340" max="14340" width="8.75" style="26" customWidth="1"/>
    <col min="14341" max="14341" width="9" style="26"/>
    <col min="14342" max="14342" width="7.625" style="26" customWidth="1"/>
    <col min="14343" max="14343" width="9.375" style="26" customWidth="1"/>
    <col min="14344" max="14344" width="10.25" style="26" customWidth="1"/>
    <col min="14345" max="14345" width="8.875" style="26" bestFit="1" customWidth="1"/>
    <col min="14346" max="14584" width="9" style="26"/>
    <col min="14585" max="14585" width="2.375" style="26" customWidth="1"/>
    <col min="14586" max="14586" width="23.5" style="26" customWidth="1"/>
    <col min="14587" max="14587" width="7.875" style="26" customWidth="1"/>
    <col min="14588" max="14588" width="8.125" style="26" customWidth="1"/>
    <col min="14589" max="14590" width="9" style="26"/>
    <col min="14591" max="14591" width="8.5" style="26" customWidth="1"/>
    <col min="14592" max="14592" width="8.875" style="26" customWidth="1"/>
    <col min="14593" max="14593" width="9.75" style="26" customWidth="1"/>
    <col min="14594" max="14594" width="8.625" style="26" customWidth="1"/>
    <col min="14595" max="14595" width="8.125" style="26" customWidth="1"/>
    <col min="14596" max="14596" width="8.75" style="26" customWidth="1"/>
    <col min="14597" max="14597" width="9" style="26"/>
    <col min="14598" max="14598" width="7.625" style="26" customWidth="1"/>
    <col min="14599" max="14599" width="9.375" style="26" customWidth="1"/>
    <col min="14600" max="14600" width="10.25" style="26" customWidth="1"/>
    <col min="14601" max="14601" width="8.875" style="26" bestFit="1" customWidth="1"/>
    <col min="14602" max="14840" width="9" style="26"/>
    <col min="14841" max="14841" width="2.375" style="26" customWidth="1"/>
    <col min="14842" max="14842" width="23.5" style="26" customWidth="1"/>
    <col min="14843" max="14843" width="7.875" style="26" customWidth="1"/>
    <col min="14844" max="14844" width="8.125" style="26" customWidth="1"/>
    <col min="14845" max="14846" width="9" style="26"/>
    <col min="14847" max="14847" width="8.5" style="26" customWidth="1"/>
    <col min="14848" max="14848" width="8.875" style="26" customWidth="1"/>
    <col min="14849" max="14849" width="9.75" style="26" customWidth="1"/>
    <col min="14850" max="14850" width="8.625" style="26" customWidth="1"/>
    <col min="14851" max="14851" width="8.125" style="26" customWidth="1"/>
    <col min="14852" max="14852" width="8.75" style="26" customWidth="1"/>
    <col min="14853" max="14853" width="9" style="26"/>
    <col min="14854" max="14854" width="7.625" style="26" customWidth="1"/>
    <col min="14855" max="14855" width="9.375" style="26" customWidth="1"/>
    <col min="14856" max="14856" width="10.25" style="26" customWidth="1"/>
    <col min="14857" max="14857" width="8.875" style="26" bestFit="1" customWidth="1"/>
    <col min="14858" max="15096" width="9" style="26"/>
    <col min="15097" max="15097" width="2.375" style="26" customWidth="1"/>
    <col min="15098" max="15098" width="23.5" style="26" customWidth="1"/>
    <col min="15099" max="15099" width="7.875" style="26" customWidth="1"/>
    <col min="15100" max="15100" width="8.125" style="26" customWidth="1"/>
    <col min="15101" max="15102" width="9" style="26"/>
    <col min="15103" max="15103" width="8.5" style="26" customWidth="1"/>
    <col min="15104" max="15104" width="8.875" style="26" customWidth="1"/>
    <col min="15105" max="15105" width="9.75" style="26" customWidth="1"/>
    <col min="15106" max="15106" width="8.625" style="26" customWidth="1"/>
    <col min="15107" max="15107" width="8.125" style="26" customWidth="1"/>
    <col min="15108" max="15108" width="8.75" style="26" customWidth="1"/>
    <col min="15109" max="15109" width="9" style="26"/>
    <col min="15110" max="15110" width="7.625" style="26" customWidth="1"/>
    <col min="15111" max="15111" width="9.375" style="26" customWidth="1"/>
    <col min="15112" max="15112" width="10.25" style="26" customWidth="1"/>
    <col min="15113" max="15113" width="8.875" style="26" bestFit="1" customWidth="1"/>
    <col min="15114" max="15352" width="9" style="26"/>
    <col min="15353" max="15353" width="2.375" style="26" customWidth="1"/>
    <col min="15354" max="15354" width="23.5" style="26" customWidth="1"/>
    <col min="15355" max="15355" width="7.875" style="26" customWidth="1"/>
    <col min="15356" max="15356" width="8.125" style="26" customWidth="1"/>
    <col min="15357" max="15358" width="9" style="26"/>
    <col min="15359" max="15359" width="8.5" style="26" customWidth="1"/>
    <col min="15360" max="15360" width="8.875" style="26" customWidth="1"/>
    <col min="15361" max="15361" width="9.75" style="26" customWidth="1"/>
    <col min="15362" max="15362" width="8.625" style="26" customWidth="1"/>
    <col min="15363" max="15363" width="8.125" style="26" customWidth="1"/>
    <col min="15364" max="15364" width="8.75" style="26" customWidth="1"/>
    <col min="15365" max="15365" width="9" style="26"/>
    <col min="15366" max="15366" width="7.625" style="26" customWidth="1"/>
    <col min="15367" max="15367" width="9.375" style="26" customWidth="1"/>
    <col min="15368" max="15368" width="10.25" style="26" customWidth="1"/>
    <col min="15369" max="15369" width="8.875" style="26" bestFit="1" customWidth="1"/>
    <col min="15370" max="15608" width="9" style="26"/>
    <col min="15609" max="15609" width="2.375" style="26" customWidth="1"/>
    <col min="15610" max="15610" width="23.5" style="26" customWidth="1"/>
    <col min="15611" max="15611" width="7.875" style="26" customWidth="1"/>
    <col min="15612" max="15612" width="8.125" style="26" customWidth="1"/>
    <col min="15613" max="15614" width="9" style="26"/>
    <col min="15615" max="15615" width="8.5" style="26" customWidth="1"/>
    <col min="15616" max="15616" width="8.875" style="26" customWidth="1"/>
    <col min="15617" max="15617" width="9.75" style="26" customWidth="1"/>
    <col min="15618" max="15618" width="8.625" style="26" customWidth="1"/>
    <col min="15619" max="15619" width="8.125" style="26" customWidth="1"/>
    <col min="15620" max="15620" width="8.75" style="26" customWidth="1"/>
    <col min="15621" max="15621" width="9" style="26"/>
    <col min="15622" max="15622" width="7.625" style="26" customWidth="1"/>
    <col min="15623" max="15623" width="9.375" style="26" customWidth="1"/>
    <col min="15624" max="15624" width="10.25" style="26" customWidth="1"/>
    <col min="15625" max="15625" width="8.875" style="26" bestFit="1" customWidth="1"/>
    <col min="15626" max="15864" width="9" style="26"/>
    <col min="15865" max="15865" width="2.375" style="26" customWidth="1"/>
    <col min="15866" max="15866" width="23.5" style="26" customWidth="1"/>
    <col min="15867" max="15867" width="7.875" style="26" customWidth="1"/>
    <col min="15868" max="15868" width="8.125" style="26" customWidth="1"/>
    <col min="15869" max="15870" width="9" style="26"/>
    <col min="15871" max="15871" width="8.5" style="26" customWidth="1"/>
    <col min="15872" max="15872" width="8.875" style="26" customWidth="1"/>
    <col min="15873" max="15873" width="9.75" style="26" customWidth="1"/>
    <col min="15874" max="15874" width="8.625" style="26" customWidth="1"/>
    <col min="15875" max="15875" width="8.125" style="26" customWidth="1"/>
    <col min="15876" max="15876" width="8.75" style="26" customWidth="1"/>
    <col min="15877" max="15877" width="9" style="26"/>
    <col min="15878" max="15878" width="7.625" style="26" customWidth="1"/>
    <col min="15879" max="15879" width="9.375" style="26" customWidth="1"/>
    <col min="15880" max="15880" width="10.25" style="26" customWidth="1"/>
    <col min="15881" max="15881" width="8.875" style="26" bestFit="1" customWidth="1"/>
    <col min="15882" max="16120" width="9" style="26"/>
    <col min="16121" max="16121" width="2.375" style="26" customWidth="1"/>
    <col min="16122" max="16122" width="23.5" style="26" customWidth="1"/>
    <col min="16123" max="16123" width="7.875" style="26" customWidth="1"/>
    <col min="16124" max="16124" width="8.125" style="26" customWidth="1"/>
    <col min="16125" max="16126" width="9" style="26"/>
    <col min="16127" max="16127" width="8.5" style="26" customWidth="1"/>
    <col min="16128" max="16128" width="8.875" style="26" customWidth="1"/>
    <col min="16129" max="16129" width="9.75" style="26" customWidth="1"/>
    <col min="16130" max="16130" width="8.625" style="26" customWidth="1"/>
    <col min="16131" max="16131" width="8.125" style="26" customWidth="1"/>
    <col min="16132" max="16132" width="8.75" style="26" customWidth="1"/>
    <col min="16133" max="16133" width="9" style="26"/>
    <col min="16134" max="16134" width="7.625" style="26" customWidth="1"/>
    <col min="16135" max="16135" width="9.375" style="26" customWidth="1"/>
    <col min="16136" max="16136" width="10.25" style="26" customWidth="1"/>
    <col min="16137" max="16137" width="8.875" style="26" bestFit="1" customWidth="1"/>
    <col min="16138" max="16384" width="9" style="26"/>
  </cols>
  <sheetData>
    <row r="1" spans="1:7" s="8" customFormat="1" ht="15.75" customHeight="1">
      <c r="A1" s="87" t="s">
        <v>64</v>
      </c>
      <c r="B1" s="87"/>
      <c r="C1" s="87"/>
      <c r="D1" s="87"/>
      <c r="E1" s="87"/>
      <c r="F1" s="87"/>
      <c r="G1" s="87"/>
    </row>
    <row r="2" spans="1:7" s="8" customFormat="1" ht="15">
      <c r="A2" s="88" t="s">
        <v>107</v>
      </c>
      <c r="B2" s="88"/>
      <c r="C2" s="88"/>
      <c r="D2" s="88"/>
      <c r="E2" s="88"/>
      <c r="F2" s="88"/>
      <c r="G2" s="88"/>
    </row>
    <row r="3" spans="1:7" s="12" customFormat="1" ht="18" customHeight="1">
      <c r="A3" s="9" t="s">
        <v>65</v>
      </c>
      <c r="B3" s="10" t="s">
        <v>66</v>
      </c>
      <c r="C3" s="10" t="s">
        <v>67</v>
      </c>
      <c r="D3" s="10" t="s">
        <v>68</v>
      </c>
      <c r="E3" s="10" t="s">
        <v>69</v>
      </c>
      <c r="F3" s="10" t="s">
        <v>70</v>
      </c>
      <c r="G3" s="11" t="s">
        <v>71</v>
      </c>
    </row>
    <row r="4" spans="1:7" s="14" customFormat="1" ht="17.25" customHeight="1">
      <c r="A4" s="89">
        <v>1</v>
      </c>
      <c r="B4" s="90" t="s">
        <v>72</v>
      </c>
      <c r="C4" s="13">
        <v>0.25</v>
      </c>
      <c r="D4" s="13">
        <v>0.25</v>
      </c>
      <c r="E4" s="13">
        <v>0.25</v>
      </c>
      <c r="F4" s="13">
        <v>0.25</v>
      </c>
      <c r="G4" s="13">
        <f>SUM(C4:F4)</f>
        <v>1</v>
      </c>
    </row>
    <row r="5" spans="1:7" s="14" customFormat="1" ht="18" customHeight="1">
      <c r="A5" s="89"/>
      <c r="B5" s="90"/>
      <c r="C5" s="15">
        <f>C4*$G$5</f>
        <v>2350.38</v>
      </c>
      <c r="D5" s="15">
        <f>D4*$G$5</f>
        <v>2350.38</v>
      </c>
      <c r="E5" s="15">
        <f>E4*$G$5</f>
        <v>2350.38</v>
      </c>
      <c r="F5" s="15">
        <f>F4*$G$5</f>
        <v>2350.38</v>
      </c>
      <c r="G5" s="16">
        <f>'Orçamento Sintético'!M6</f>
        <v>9401.52</v>
      </c>
    </row>
    <row r="6" spans="1:7" s="14" customFormat="1" ht="14.25" customHeight="1">
      <c r="A6" s="89">
        <v>2</v>
      </c>
      <c r="B6" s="90" t="s">
        <v>108</v>
      </c>
      <c r="C6" s="13">
        <v>0.4</v>
      </c>
      <c r="D6" s="13">
        <v>0.2</v>
      </c>
      <c r="E6" s="13">
        <v>0.4</v>
      </c>
      <c r="F6" s="13"/>
      <c r="G6" s="13">
        <f>SUM(C6:F6)</f>
        <v>1</v>
      </c>
    </row>
    <row r="7" spans="1:7" s="14" customFormat="1" ht="14.25" customHeight="1">
      <c r="A7" s="89"/>
      <c r="B7" s="90"/>
      <c r="C7" s="15">
        <f>C6*$G$7</f>
        <v>3208.7160000000003</v>
      </c>
      <c r="D7" s="15">
        <f>D6*$G$7</f>
        <v>1604.3580000000002</v>
      </c>
      <c r="E7" s="15">
        <f>E6*$G$7</f>
        <v>3208.7160000000003</v>
      </c>
      <c r="F7" s="15"/>
      <c r="G7" s="16">
        <f>'Orçamento Sintético'!M11</f>
        <v>8021.79</v>
      </c>
    </row>
    <row r="8" spans="1:7" s="17" customFormat="1" ht="15" customHeight="1">
      <c r="A8" s="89">
        <v>3</v>
      </c>
      <c r="B8" s="90" t="s">
        <v>73</v>
      </c>
      <c r="C8" s="13">
        <v>1</v>
      </c>
      <c r="D8" s="13"/>
      <c r="E8" s="13"/>
      <c r="F8" s="13"/>
      <c r="G8" s="13">
        <f>SUM(C8:F8)</f>
        <v>1</v>
      </c>
    </row>
    <row r="9" spans="1:7" s="17" customFormat="1" ht="15.75" customHeight="1">
      <c r="A9" s="89"/>
      <c r="B9" s="90"/>
      <c r="C9" s="15">
        <f>C8*$G$9</f>
        <v>5052.5475000000006</v>
      </c>
      <c r="D9" s="15"/>
      <c r="E9" s="15"/>
      <c r="F9" s="15"/>
      <c r="G9" s="16">
        <f>'Orçamento Sintético'!M20</f>
        <v>5052.5475000000006</v>
      </c>
    </row>
    <row r="10" spans="1:7" s="17" customFormat="1" ht="17.25" customHeight="1">
      <c r="A10" s="89">
        <v>4</v>
      </c>
      <c r="B10" s="90" t="s">
        <v>74</v>
      </c>
      <c r="C10" s="13">
        <v>1</v>
      </c>
      <c r="D10" s="13"/>
      <c r="E10" s="13"/>
      <c r="F10" s="13"/>
      <c r="G10" s="13">
        <f>SUM(C10:F10)</f>
        <v>1</v>
      </c>
    </row>
    <row r="11" spans="1:7" s="17" customFormat="1" ht="18" customHeight="1">
      <c r="A11" s="89"/>
      <c r="B11" s="90"/>
      <c r="C11" s="15">
        <f>C10*$G$11</f>
        <v>131.5275</v>
      </c>
      <c r="D11" s="15"/>
      <c r="E11" s="15"/>
      <c r="F11" s="15"/>
      <c r="G11" s="16">
        <f>'Orçamento Sintético'!M22</f>
        <v>131.5275</v>
      </c>
    </row>
    <row r="12" spans="1:7" s="17" customFormat="1" ht="17.25" customHeight="1">
      <c r="A12" s="89">
        <v>5</v>
      </c>
      <c r="B12" s="90" t="s">
        <v>75</v>
      </c>
      <c r="C12" s="13">
        <v>0.2</v>
      </c>
      <c r="D12" s="13">
        <v>0.8</v>
      </c>
      <c r="E12" s="13"/>
      <c r="F12" s="13"/>
      <c r="G12" s="13">
        <f>SUM(C12:F12)</f>
        <v>1</v>
      </c>
    </row>
    <row r="13" spans="1:7" s="17" customFormat="1" ht="16.5" customHeight="1">
      <c r="A13" s="89"/>
      <c r="B13" s="90"/>
      <c r="C13" s="15">
        <f>C12*$G$13</f>
        <v>973.21700000000021</v>
      </c>
      <c r="D13" s="15">
        <f>D12*$G$13</f>
        <v>3892.8680000000008</v>
      </c>
      <c r="E13" s="15"/>
      <c r="F13" s="15"/>
      <c r="G13" s="16">
        <f>'Orçamento Sintético'!M24</f>
        <v>4866.0850000000009</v>
      </c>
    </row>
    <row r="14" spans="1:7" s="17" customFormat="1" ht="16.5" customHeight="1">
      <c r="A14" s="89">
        <v>6</v>
      </c>
      <c r="B14" s="90" t="s">
        <v>76</v>
      </c>
      <c r="C14" s="13"/>
      <c r="D14" s="13"/>
      <c r="E14" s="13">
        <v>1</v>
      </c>
      <c r="F14" s="13"/>
      <c r="G14" s="13">
        <f>SUM(C14:F14)</f>
        <v>1</v>
      </c>
    </row>
    <row r="15" spans="1:7" s="17" customFormat="1" ht="15.75" customHeight="1">
      <c r="A15" s="89"/>
      <c r="B15" s="90"/>
      <c r="C15" s="15"/>
      <c r="D15" s="15"/>
      <c r="E15" s="15">
        <f>E14*$G$15</f>
        <v>505.76</v>
      </c>
      <c r="F15" s="15"/>
      <c r="G15" s="16">
        <f>'Orçamento Sintético'!M30</f>
        <v>505.76</v>
      </c>
    </row>
    <row r="16" spans="1:7" s="17" customFormat="1" ht="16.5" customHeight="1">
      <c r="A16" s="89">
        <v>7</v>
      </c>
      <c r="B16" s="90" t="s">
        <v>77</v>
      </c>
      <c r="C16" s="13"/>
      <c r="D16" s="13"/>
      <c r="E16" s="13">
        <v>0.5</v>
      </c>
      <c r="F16" s="13">
        <v>0.5</v>
      </c>
      <c r="G16" s="13">
        <f>SUM(C16:F16)</f>
        <v>1</v>
      </c>
    </row>
    <row r="17" spans="1:9" s="17" customFormat="1" ht="17.25" customHeight="1">
      <c r="A17" s="89"/>
      <c r="B17" s="90"/>
      <c r="C17" s="15"/>
      <c r="D17" s="15"/>
      <c r="E17" s="15">
        <f>E16*$G$17</f>
        <v>10390.979000000001</v>
      </c>
      <c r="F17" s="15">
        <f>F16*$G$17</f>
        <v>10390.979000000001</v>
      </c>
      <c r="G17" s="16">
        <f>'Orçamento Sintético'!M32</f>
        <v>20781.958000000002</v>
      </c>
    </row>
    <row r="18" spans="1:9" s="17" customFormat="1" ht="16.5" customHeight="1">
      <c r="A18" s="89">
        <v>8</v>
      </c>
      <c r="B18" s="90" t="s">
        <v>60</v>
      </c>
      <c r="C18" s="18"/>
      <c r="D18" s="18"/>
      <c r="E18" s="18">
        <v>0.6</v>
      </c>
      <c r="F18" s="18">
        <v>0.4</v>
      </c>
      <c r="G18" s="19">
        <f>SUM(C18:F18)</f>
        <v>1</v>
      </c>
    </row>
    <row r="19" spans="1:9" s="17" customFormat="1" ht="16.5" customHeight="1">
      <c r="A19" s="89"/>
      <c r="B19" s="90"/>
      <c r="C19" s="15"/>
      <c r="D19" s="15"/>
      <c r="E19" s="15">
        <f>E18*$G$19</f>
        <v>1145.3715</v>
      </c>
      <c r="F19" s="15">
        <f>F18*$G$19</f>
        <v>763.58100000000002</v>
      </c>
      <c r="G19" s="16">
        <f>'Orçamento Sintético'!M39</f>
        <v>1908.9524999999999</v>
      </c>
    </row>
    <row r="20" spans="1:9" s="17" customFormat="1" ht="18" customHeight="1">
      <c r="A20" s="20"/>
      <c r="B20" s="20"/>
      <c r="C20" s="15">
        <f>C19+C13+C9+C7+C5+C11+C15+C17</f>
        <v>11716.388000000003</v>
      </c>
      <c r="D20" s="15">
        <f t="shared" ref="D20:F20" si="0">D19+D13+D9+D7+D5+D11+D15+D17</f>
        <v>7847.6060000000007</v>
      </c>
      <c r="E20" s="15">
        <f t="shared" si="0"/>
        <v>17601.2065</v>
      </c>
      <c r="F20" s="15">
        <f t="shared" si="0"/>
        <v>13504.940000000002</v>
      </c>
      <c r="G20" s="21">
        <f>SUM(G5+G7+G9+G11+G13+G19+G17+G15)</f>
        <v>50670.140500000001</v>
      </c>
      <c r="H20" s="22"/>
    </row>
    <row r="21" spans="1:9">
      <c r="A21" s="91" t="s">
        <v>78</v>
      </c>
      <c r="B21" s="91"/>
      <c r="C21" s="23"/>
      <c r="D21" s="24"/>
      <c r="E21" s="24"/>
      <c r="F21" s="24"/>
      <c r="G21" s="25">
        <f>SUM(C20:F20)</f>
        <v>50670.140500000009</v>
      </c>
      <c r="I21" s="27"/>
    </row>
    <row r="23" spans="1:9" ht="12.75" customHeight="1">
      <c r="G23" s="31"/>
    </row>
  </sheetData>
  <mergeCells count="19">
    <mergeCell ref="A21:B21"/>
    <mergeCell ref="A8:A9"/>
    <mergeCell ref="A10:A11"/>
    <mergeCell ref="B8:B9"/>
    <mergeCell ref="A18:A19"/>
    <mergeCell ref="B10:B11"/>
    <mergeCell ref="A16:A17"/>
    <mergeCell ref="A12:A13"/>
    <mergeCell ref="B12:B13"/>
    <mergeCell ref="A14:A15"/>
    <mergeCell ref="B14:B15"/>
    <mergeCell ref="B16:B17"/>
    <mergeCell ref="B18:B19"/>
    <mergeCell ref="A1:G1"/>
    <mergeCell ref="A2:G2"/>
    <mergeCell ref="A4:A5"/>
    <mergeCell ref="B4:B5"/>
    <mergeCell ref="A6:A7"/>
    <mergeCell ref="B6:B7"/>
  </mergeCells>
  <pageMargins left="0.11811023622047245" right="0" top="0.39370078740157483" bottom="0.39370078740157483" header="0.11811023622047245" footer="0.19685039370078741"/>
  <pageSetup scale="90" orientation="landscape" r:id="rId1"/>
  <headerFooter>
    <oddFooter>Página &amp;P&amp;R&amp;F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 Sintético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dcterms:created xsi:type="dcterms:W3CDTF">2020-08-10T12:59:28Z</dcterms:created>
  <dcterms:modified xsi:type="dcterms:W3CDTF">2020-08-19T11:09:24Z</dcterms:modified>
</cp:coreProperties>
</file>